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Zamowienia_publiczne\Przetargi Natalia 2026\2610.41_Przeglady kominiarskie\2_SWZ\SWZ_na stronę\"/>
    </mc:Choice>
  </mc:AlternateContent>
  <xr:revisionPtr revIDLastSave="0" documentId="13_ncr:1_{1D8A4C12-5D59-4DCC-88E4-E7E7649EE4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7" r:id="rId1"/>
  </sheets>
  <definedNames>
    <definedName name="_xlnm.Print_Area" localSheetId="0">'Formularz cenowy'!$A$1:$AO$57</definedName>
    <definedName name="Podatek_VAT">'Formularz cenowy'!$G$10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8" i="7" l="1"/>
  <c r="AG48" i="7"/>
  <c r="AA48" i="7"/>
  <c r="U48" i="7"/>
  <c r="AJ48" i="7"/>
  <c r="AL47" i="7"/>
  <c r="AL46" i="7"/>
  <c r="AL45" i="7"/>
  <c r="AL44" i="7"/>
  <c r="AO43" i="7"/>
  <c r="AL43" i="7"/>
  <c r="AO42" i="7"/>
  <c r="AL42" i="7"/>
  <c r="AL41" i="7"/>
  <c r="AL40" i="7"/>
  <c r="AL39" i="7"/>
  <c r="AL38" i="7"/>
  <c r="AL37" i="7"/>
  <c r="AL36" i="7"/>
  <c r="AL35" i="7"/>
  <c r="AL34" i="7"/>
  <c r="AL33" i="7"/>
  <c r="AO32" i="7"/>
  <c r="AL32" i="7"/>
  <c r="AO31" i="7"/>
  <c r="AL31" i="7"/>
  <c r="AO30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O16" i="7"/>
  <c r="AL16" i="7"/>
  <c r="AL15" i="7"/>
  <c r="AL14" i="7"/>
  <c r="AL13" i="7"/>
  <c r="AL12" i="7"/>
  <c r="AL11" i="7"/>
  <c r="AO10" i="7"/>
  <c r="AL10" i="7"/>
  <c r="AI43" i="7"/>
  <c r="AI42" i="7"/>
  <c r="AI32" i="7"/>
  <c r="AI31" i="7"/>
  <c r="AI30" i="7"/>
  <c r="AI16" i="7"/>
  <c r="AI10" i="7"/>
  <c r="AC43" i="7"/>
  <c r="AC42" i="7"/>
  <c r="AC32" i="7"/>
  <c r="AC31" i="7"/>
  <c r="AC30" i="7"/>
  <c r="AC16" i="7"/>
  <c r="AC10" i="7"/>
  <c r="W43" i="7"/>
  <c r="W42" i="7"/>
  <c r="W32" i="7"/>
  <c r="W31" i="7"/>
  <c r="W30" i="7"/>
  <c r="W16" i="7"/>
  <c r="W10" i="7"/>
  <c r="AD48" i="7"/>
  <c r="X48" i="7"/>
  <c r="R48" i="7"/>
  <c r="O48" i="7"/>
  <c r="L48" i="7"/>
  <c r="I48" i="7"/>
  <c r="J52" i="7" s="1"/>
  <c r="F48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F35" i="7"/>
  <c r="AF36" i="7"/>
  <c r="AF37" i="7"/>
  <c r="AF38" i="7"/>
  <c r="AF39" i="7"/>
  <c r="AF40" i="7"/>
  <c r="AF41" i="7"/>
  <c r="AF42" i="7"/>
  <c r="AF43" i="7"/>
  <c r="AF44" i="7"/>
  <c r="AF45" i="7"/>
  <c r="AF46" i="7"/>
  <c r="AF47" i="7"/>
  <c r="AF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10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11" i="7"/>
  <c r="H12" i="7"/>
  <c r="H13" i="7"/>
  <c r="H14" i="7"/>
  <c r="H15" i="7"/>
  <c r="H16" i="7"/>
  <c r="H17" i="7"/>
  <c r="H18" i="7"/>
  <c r="H19" i="7"/>
  <c r="H20" i="7"/>
  <c r="H21" i="7"/>
  <c r="H10" i="7"/>
  <c r="J53" i="7" l="1"/>
  <c r="W48" i="7"/>
  <c r="J51" i="7"/>
  <c r="J54" i="7"/>
  <c r="AI48" i="7"/>
  <c r="AO48" i="7"/>
  <c r="AC48" i="7"/>
  <c r="AL48" i="7"/>
  <c r="H48" i="7"/>
  <c r="AF48" i="7"/>
  <c r="Z48" i="7"/>
  <c r="T48" i="7"/>
  <c r="Q48" i="7"/>
  <c r="N48" i="7"/>
  <c r="L53" i="7" s="1"/>
  <c r="K48" i="7"/>
  <c r="L52" i="7" s="1"/>
  <c r="L54" i="7" l="1"/>
  <c r="L51" i="7"/>
  <c r="J55" i="7"/>
  <c r="J56" i="7" l="1"/>
</calcChain>
</file>

<file path=xl/sharedStrings.xml><?xml version="1.0" encoding="utf-8"?>
<sst xmlns="http://schemas.openxmlformats.org/spreadsheetml/2006/main" count="242" uniqueCount="108">
  <si>
    <t>L.p</t>
  </si>
  <si>
    <t xml:space="preserve">Miejscowość </t>
  </si>
  <si>
    <t xml:space="preserve">Nr budynku </t>
  </si>
  <si>
    <t>Ulica</t>
  </si>
  <si>
    <t>Poznań</t>
  </si>
  <si>
    <t>mieszkalny</t>
  </si>
  <si>
    <t>3A</t>
  </si>
  <si>
    <t xml:space="preserve">Głuszyna </t>
  </si>
  <si>
    <t>Sieradz</t>
  </si>
  <si>
    <t>Dojazd</t>
  </si>
  <si>
    <t>11E-I</t>
  </si>
  <si>
    <t>11 A-D</t>
  </si>
  <si>
    <t xml:space="preserve">Firlika </t>
  </si>
  <si>
    <t xml:space="preserve">Smardzewska </t>
  </si>
  <si>
    <t>Pułaskiego</t>
  </si>
  <si>
    <t>Śrem</t>
  </si>
  <si>
    <t>Witkowo</t>
  </si>
  <si>
    <t>5A</t>
  </si>
  <si>
    <t xml:space="preserve">Pogodna </t>
  </si>
  <si>
    <t>3C</t>
  </si>
  <si>
    <t>Swarzędz</t>
  </si>
  <si>
    <t xml:space="preserve">os. Mielżyńskiego </t>
  </si>
  <si>
    <t xml:space="preserve">Grudzińskiego </t>
  </si>
  <si>
    <t>18E</t>
  </si>
  <si>
    <t>18C</t>
  </si>
  <si>
    <t>Leszno</t>
  </si>
  <si>
    <t xml:space="preserve">Żurawia </t>
  </si>
  <si>
    <t xml:space="preserve">Magnoliowa </t>
  </si>
  <si>
    <t>3B</t>
  </si>
  <si>
    <t>10A</t>
  </si>
  <si>
    <t xml:space="preserve">Strzelecka </t>
  </si>
  <si>
    <t>7a, b ,c</t>
  </si>
  <si>
    <t xml:space="preserve">Bohaterów Września </t>
  </si>
  <si>
    <t>Typ budynku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</si>
  <si>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</si>
  <si>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</si>
  <si>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</si>
  <si>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</si>
  <si>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</si>
  <si>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</si>
  <si>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</si>
  <si>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</si>
  <si>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</si>
  <si>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</si>
  <si>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</si>
  <si>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</si>
  <si>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</si>
  <si>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</si>
  <si>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</si>
  <si>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</si>
  <si>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</si>
  <si>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</si>
  <si>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</si>
  <si>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</si>
  <si>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</si>
  <si>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</si>
  <si>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</si>
  <si>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</si>
  <si>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</si>
  <si>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10B</t>
  </si>
  <si>
    <t xml:space="preserve">Winogrady </t>
  </si>
  <si>
    <t>27.</t>
  </si>
  <si>
    <t xml:space="preserve">Cześnikowska </t>
  </si>
  <si>
    <t>Jarocin</t>
  </si>
  <si>
    <t xml:space="preserve">Rzeczypospolitej </t>
  </si>
  <si>
    <t xml:space="preserve">użytkowy </t>
  </si>
  <si>
    <t>30 bud 1</t>
  </si>
  <si>
    <t xml:space="preserve">Biedrusko </t>
  </si>
  <si>
    <t xml:space="preserve">Zjednoczenia </t>
  </si>
  <si>
    <t>P.Skargi/Jarochowskiego ( Myjnia)</t>
  </si>
  <si>
    <t>Czyszczenie przewodów kominowych</t>
  </si>
  <si>
    <t>Kontrola okresowa przewodów kominowych</t>
  </si>
  <si>
    <t>30 bud 2</t>
  </si>
  <si>
    <t>30 bud 3</t>
  </si>
  <si>
    <t>30 bud 5</t>
  </si>
  <si>
    <t>30 bud 31</t>
  </si>
  <si>
    <t>30 bud 27</t>
  </si>
  <si>
    <t>administracyjny</t>
  </si>
  <si>
    <t>9.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</si>
  <si>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</si>
  <si>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</si>
  <si>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</si>
  <si>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</si>
  <si>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</si>
  <si>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</si>
  <si>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</si>
  <si>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</si>
  <si>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</si>
  <si>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</si>
  <si>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</si>
  <si>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Wartość                  [zł netto]</t>
  </si>
  <si>
    <t>2026r</t>
  </si>
  <si>
    <t>2027r</t>
  </si>
  <si>
    <t>2028r</t>
  </si>
  <si>
    <t>2029r</t>
  </si>
  <si>
    <t>Wartość                  [zł brutto]</t>
  </si>
  <si>
    <t xml:space="preserve">Podatek VAT </t>
  </si>
  <si>
    <t>Podatek VAT</t>
  </si>
  <si>
    <t>[zł netto]</t>
  </si>
  <si>
    <t>[zł brutto]</t>
  </si>
  <si>
    <t>Wartość oferty w latach 2026 - 2029:</t>
  </si>
  <si>
    <t>Wartość oferty ogółem:</t>
  </si>
  <si>
    <t>1 czyszczenie</t>
  </si>
  <si>
    <t>2 czyszczenie</t>
  </si>
  <si>
    <t>Nazwa i adres Wykonawcy</t>
  </si>
  <si>
    <t>"Wykonywanie okresowych kontroli przewodów kominowych wentylacyjnych i spalinowych wraz z ich czyszczeniem w budynkach będących w zasobie OR AMW w Poznaniu" Numer postępowania: BP-DZP.2610.41.2026</t>
  </si>
  <si>
    <t>Oświadczenie należy złożyć w postaci dokumentu elektronicznego podpisanego przy użyciu kwalifikowanego podpisu elektronicznego.</t>
  </si>
  <si>
    <t>Załącznik nr 2 do SWZ_Formularz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</si>
</sst>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/>
      <right/>
      <top style="thin">
        <color indexed="64"/>
      </top>
      <bottom/>
      <diagonal style="hair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medium">
        <color indexed="64"/>
      </right>
      <top/>
      <bottom/>
      <diagonal style="hair">
        <color indexed="64"/>
      </diagonal>
    </border>
    <border diagonalUp="1" diagonalDown="1">
      <left/>
      <right/>
      <top/>
      <bottom style="thin">
        <color indexed="64"/>
      </bottom>
      <diagonal style="hair">
        <color indexed="64"/>
      </diagonal>
    </border>
    <border diagonalUp="1" diagonalDown="1">
      <left/>
      <right style="medium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dashed">
        <color auto="1"/>
      </top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1" fillId="3" borderId="17" xfId="0" applyNumberFormat="1" applyFont="1" applyFill="1" applyBorder="1" applyAlignment="1">
      <alignment horizontal="center" vertical="center"/>
    </xf>
    <xf numFmtId="9" fontId="1" fillId="3" borderId="5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" fontId="0" fillId="2" borderId="5" xfId="0" applyNumberForma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/>
    </xf>
    <xf numFmtId="4" fontId="1" fillId="3" borderId="33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51" xfId="0" applyBorder="1" applyAlignment="1">
      <alignment horizontal="center"/>
    </xf>
    <xf numFmtId="2" fontId="11" fillId="0" borderId="0" xfId="0" applyNumberFormat="1" applyFont="1" applyAlignment="1">
      <alignment horizontal="left" vertical="center"/>
    </xf>
    <xf numFmtId="0" fontId="0" fillId="0" borderId="52" xfId="0" applyBorder="1" applyAlignment="1">
      <alignment horizontal="center"/>
    </xf>
    <xf numFmtId="4" fontId="1" fillId="2" borderId="45" xfId="0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" fontId="9" fillId="2" borderId="45" xfId="0" applyNumberFormat="1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4" fontId="4" fillId="4" borderId="33" xfId="0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4" fontId="4" fillId="4" borderId="30" xfId="0" applyNumberFormat="1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wrapText="1"/>
    </xf>
    <xf numFmtId="0" fontId="0" fillId="4" borderId="9" xfId="0" applyFill="1" applyBorder="1" applyAlignment="1">
      <alignment horizontal="center" wrapText="1"/>
    </xf>
    <xf numFmtId="0" fontId="0" fillId="4" borderId="32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4" borderId="29" xfId="0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2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7"/>
  <sheetViews>
    <sheetView tabSelected="1" topLeftCell="A26" zoomScale="70" zoomScaleNormal="70" zoomScaleSheetLayoutView="87" workbookViewId="0">
      <selection activeCell="Z62" sqref="Z62"/>
    </sheetView>
  </sheetViews>
  <sheetFormatPr defaultRowHeight="15" x14ac:dyDescent="0.25"/>
  <cols>
    <col min="1" max="1" width="5.5703125" customWidth="1"/>
    <col min="2" max="2" width="12.42578125" customWidth="1"/>
    <col min="3" max="3" width="20.85546875" customWidth="1"/>
    <col min="4" max="4" width="10.5703125" style="1" customWidth="1"/>
    <col min="5" max="5" width="14" style="2" customWidth="1"/>
    <col min="6" max="6" width="10.140625" style="2" customWidth="1"/>
    <col min="7" max="7" width="7.140625" style="2" customWidth="1"/>
    <col min="8" max="9" width="10.140625" style="2" customWidth="1"/>
    <col min="10" max="10" width="7.140625" style="2" customWidth="1"/>
    <col min="11" max="12" width="10.140625" style="2" customWidth="1"/>
    <col min="13" max="13" width="7.28515625" style="2" customWidth="1"/>
    <col min="14" max="15" width="10.140625" style="2" customWidth="1"/>
    <col min="16" max="16" width="7.140625" style="2" customWidth="1"/>
    <col min="17" max="17" width="10.140625" style="2" customWidth="1"/>
    <col min="18" max="18" width="8.85546875" style="2" customWidth="1"/>
    <col min="19" max="19" width="7.5703125" style="2" customWidth="1"/>
    <col min="20" max="20" width="10.140625" style="2" customWidth="1"/>
    <col min="21" max="22" width="8" style="2" customWidth="1"/>
    <col min="23" max="24" width="9.140625" style="2" customWidth="1"/>
    <col min="25" max="25" width="7.5703125" style="2" customWidth="1"/>
    <col min="26" max="26" width="9.5703125" style="2" customWidth="1"/>
    <col min="27" max="27" width="8.42578125" style="2" customWidth="1"/>
    <col min="28" max="28" width="7.85546875" style="2" customWidth="1"/>
    <col min="29" max="29" width="9.140625" style="2" customWidth="1"/>
    <col min="30" max="30" width="10.140625" style="2" customWidth="1"/>
    <col min="31" max="31" width="7.5703125" style="2" customWidth="1"/>
    <col min="32" max="32" width="10.140625" style="2" customWidth="1"/>
    <col min="33" max="33" width="8.85546875" style="2" customWidth="1"/>
    <col min="34" max="34" width="8" style="2" customWidth="1"/>
    <col min="35" max="35" width="10.42578125" style="2" customWidth="1"/>
    <col min="36" max="36" width="10.140625" style="2" customWidth="1"/>
    <col min="37" max="37" width="7.5703125" style="2" customWidth="1"/>
    <col min="38" max="38" width="9" style="2" customWidth="1"/>
    <col min="39" max="40" width="7.5703125" style="2" customWidth="1"/>
    <col min="41" max="41" width="10.140625" style="2" customWidth="1"/>
  </cols>
  <sheetData>
    <row r="1" spans="1:41" ht="47.25" customHeight="1" x14ac:dyDescent="0.25">
      <c r="B1" s="53"/>
      <c r="C1" s="53"/>
    </row>
    <row r="2" spans="1:41" x14ac:dyDescent="0.25">
      <c r="B2" s="51" t="s">
        <v>104</v>
      </c>
      <c r="C2" s="51"/>
    </row>
    <row r="3" spans="1:41" ht="44.1" customHeight="1" x14ac:dyDescent="0.25">
      <c r="A3" s="110" t="s">
        <v>105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</row>
    <row r="4" spans="1:41" ht="22.5" customHeight="1" x14ac:dyDescent="0.25">
      <c r="A4" s="110" t="s">
        <v>107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</row>
    <row r="5" spans="1:41" ht="25.5" customHeight="1" thickBot="1" x14ac:dyDescent="0.3">
      <c r="A5" s="6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37.5" customHeight="1" thickBot="1" x14ac:dyDescent="0.3">
      <c r="A6" s="111" t="s">
        <v>0</v>
      </c>
      <c r="B6" s="114" t="s">
        <v>1</v>
      </c>
      <c r="C6" s="114" t="s">
        <v>3</v>
      </c>
      <c r="D6" s="117" t="s">
        <v>2</v>
      </c>
      <c r="E6" s="120" t="s">
        <v>33</v>
      </c>
      <c r="F6" s="123" t="s">
        <v>71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5"/>
      <c r="R6" s="123" t="s">
        <v>70</v>
      </c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7"/>
    </row>
    <row r="7" spans="1:41" ht="27.95" customHeight="1" x14ac:dyDescent="0.25">
      <c r="A7" s="112"/>
      <c r="B7" s="115"/>
      <c r="C7" s="115"/>
      <c r="D7" s="118"/>
      <c r="E7" s="121"/>
      <c r="F7" s="77" t="s">
        <v>91</v>
      </c>
      <c r="G7" s="78"/>
      <c r="H7" s="79"/>
      <c r="I7" s="77" t="s">
        <v>92</v>
      </c>
      <c r="J7" s="78"/>
      <c r="K7" s="79"/>
      <c r="L7" s="77" t="s">
        <v>93</v>
      </c>
      <c r="M7" s="78"/>
      <c r="N7" s="79"/>
      <c r="O7" s="77" t="s">
        <v>94</v>
      </c>
      <c r="P7" s="78"/>
      <c r="Q7" s="79"/>
      <c r="R7" s="73" t="s">
        <v>91</v>
      </c>
      <c r="S7" s="74"/>
      <c r="T7" s="74"/>
      <c r="U7" s="75"/>
      <c r="V7" s="75"/>
      <c r="W7" s="76"/>
      <c r="X7" s="73" t="s">
        <v>92</v>
      </c>
      <c r="Y7" s="74"/>
      <c r="Z7" s="74"/>
      <c r="AA7" s="75"/>
      <c r="AB7" s="75"/>
      <c r="AC7" s="76"/>
      <c r="AD7" s="73" t="s">
        <v>93</v>
      </c>
      <c r="AE7" s="74"/>
      <c r="AF7" s="74"/>
      <c r="AG7" s="75"/>
      <c r="AH7" s="75"/>
      <c r="AI7" s="76"/>
      <c r="AJ7" s="73" t="s">
        <v>94</v>
      </c>
      <c r="AK7" s="74"/>
      <c r="AL7" s="74"/>
      <c r="AM7" s="74"/>
      <c r="AN7" s="74"/>
      <c r="AO7" s="128"/>
    </row>
    <row r="8" spans="1:41" ht="29.1" customHeight="1" x14ac:dyDescent="0.25">
      <c r="A8" s="112"/>
      <c r="B8" s="115"/>
      <c r="C8" s="115"/>
      <c r="D8" s="118"/>
      <c r="E8" s="121"/>
      <c r="F8" s="80"/>
      <c r="G8" s="81"/>
      <c r="H8" s="82"/>
      <c r="I8" s="80"/>
      <c r="J8" s="81"/>
      <c r="K8" s="82"/>
      <c r="L8" s="80"/>
      <c r="M8" s="81"/>
      <c r="N8" s="82"/>
      <c r="O8" s="80"/>
      <c r="P8" s="81"/>
      <c r="Q8" s="82"/>
      <c r="R8" s="60" t="s">
        <v>102</v>
      </c>
      <c r="S8" s="61"/>
      <c r="T8" s="62"/>
      <c r="U8" s="63" t="s">
        <v>103</v>
      </c>
      <c r="V8" s="61"/>
      <c r="W8" s="64"/>
      <c r="X8" s="60" t="s">
        <v>102</v>
      </c>
      <c r="Y8" s="61"/>
      <c r="Z8" s="62"/>
      <c r="AA8" s="63" t="s">
        <v>103</v>
      </c>
      <c r="AB8" s="61"/>
      <c r="AC8" s="64"/>
      <c r="AD8" s="60" t="s">
        <v>102</v>
      </c>
      <c r="AE8" s="61"/>
      <c r="AF8" s="62"/>
      <c r="AG8" s="63" t="s">
        <v>103</v>
      </c>
      <c r="AH8" s="61"/>
      <c r="AI8" s="64"/>
      <c r="AJ8" s="60" t="s">
        <v>102</v>
      </c>
      <c r="AK8" s="61"/>
      <c r="AL8" s="62"/>
      <c r="AM8" s="63" t="s">
        <v>103</v>
      </c>
      <c r="AN8" s="61"/>
      <c r="AO8" s="64"/>
    </row>
    <row r="9" spans="1:41" ht="33.6" customHeight="1" x14ac:dyDescent="0.25">
      <c r="A9" s="113"/>
      <c r="B9" s="116"/>
      <c r="C9" s="116"/>
      <c r="D9" s="119"/>
      <c r="E9" s="122"/>
      <c r="F9" s="13" t="s">
        <v>90</v>
      </c>
      <c r="G9" s="11" t="s">
        <v>96</v>
      </c>
      <c r="H9" s="14" t="s">
        <v>95</v>
      </c>
      <c r="I9" s="13" t="s">
        <v>90</v>
      </c>
      <c r="J9" s="11" t="s">
        <v>97</v>
      </c>
      <c r="K9" s="14" t="s">
        <v>95</v>
      </c>
      <c r="L9" s="13" t="s">
        <v>90</v>
      </c>
      <c r="M9" s="11" t="s">
        <v>96</v>
      </c>
      <c r="N9" s="14" t="s">
        <v>95</v>
      </c>
      <c r="O9" s="13" t="s">
        <v>90</v>
      </c>
      <c r="P9" s="11" t="s">
        <v>96</v>
      </c>
      <c r="Q9" s="14" t="s">
        <v>95</v>
      </c>
      <c r="R9" s="13" t="s">
        <v>90</v>
      </c>
      <c r="S9" s="11" t="s">
        <v>96</v>
      </c>
      <c r="T9" s="37" t="s">
        <v>95</v>
      </c>
      <c r="U9" s="36" t="s">
        <v>90</v>
      </c>
      <c r="V9" s="11" t="s">
        <v>96</v>
      </c>
      <c r="W9" s="14" t="s">
        <v>95</v>
      </c>
      <c r="X9" s="13" t="s">
        <v>90</v>
      </c>
      <c r="Y9" s="11" t="s">
        <v>96</v>
      </c>
      <c r="Z9" s="11" t="s">
        <v>95</v>
      </c>
      <c r="AA9" s="36" t="s">
        <v>90</v>
      </c>
      <c r="AB9" s="11" t="s">
        <v>96</v>
      </c>
      <c r="AC9" s="14" t="s">
        <v>95</v>
      </c>
      <c r="AD9" s="13" t="s">
        <v>90</v>
      </c>
      <c r="AE9" s="11" t="s">
        <v>96</v>
      </c>
      <c r="AF9" s="11" t="s">
        <v>95</v>
      </c>
      <c r="AG9" s="36" t="s">
        <v>90</v>
      </c>
      <c r="AH9" s="11" t="s">
        <v>96</v>
      </c>
      <c r="AI9" s="14" t="s">
        <v>95</v>
      </c>
      <c r="AJ9" s="13" t="s">
        <v>90</v>
      </c>
      <c r="AK9" s="11" t="s">
        <v>96</v>
      </c>
      <c r="AL9" s="11" t="s">
        <v>95</v>
      </c>
      <c r="AM9" s="36" t="s">
        <v>90</v>
      </c>
      <c r="AN9" s="11" t="s">
        <v>96</v>
      </c>
      <c r="AO9" s="14" t="s">
        <v>95</v>
      </c>
    </row>
    <row r="10" spans="1:41" ht="18" customHeight="1" x14ac:dyDescent="0.25">
      <c r="A10" s="20" t="s">
        <v>34</v>
      </c>
      <c r="B10" s="7" t="s">
        <v>25</v>
      </c>
      <c r="C10" s="7" t="s">
        <v>30</v>
      </c>
      <c r="D10" s="8" t="s">
        <v>31</v>
      </c>
      <c r="E10" s="21" t="s">
        <v>5</v>
      </c>
      <c r="F10" s="15"/>
      <c r="G10" s="12"/>
      <c r="H10" s="16">
        <f>ROUND((F10*(1+G10)),2)</f>
        <v>0</v>
      </c>
      <c r="I10" s="15"/>
      <c r="J10" s="12"/>
      <c r="K10" s="16">
        <f>ROUND((I10*(1+J10)),2)</f>
        <v>0</v>
      </c>
      <c r="L10" s="15"/>
      <c r="M10" s="12"/>
      <c r="N10" s="16">
        <f>ROUND((L10*(1+M10)),2)</f>
        <v>0</v>
      </c>
      <c r="O10" s="15"/>
      <c r="P10" s="12"/>
      <c r="Q10" s="16">
        <f>ROUND((O10*(1+P10)),2)</f>
        <v>0</v>
      </c>
      <c r="R10" s="15"/>
      <c r="S10" s="12"/>
      <c r="T10" s="34">
        <f t="shared" ref="T10:T47" si="0">ROUND((R10*(1+S10)),2)</f>
        <v>0</v>
      </c>
      <c r="U10" s="33"/>
      <c r="V10" s="12"/>
      <c r="W10" s="16">
        <f>ROUND((U10*(1+V10)),2)</f>
        <v>0</v>
      </c>
      <c r="X10" s="15"/>
      <c r="Y10" s="12"/>
      <c r="Z10" s="34">
        <f>ROUND((X10*(1+Y10)),2)</f>
        <v>0</v>
      </c>
      <c r="AA10" s="33"/>
      <c r="AB10" s="12"/>
      <c r="AC10" s="16">
        <f>ROUND((AA10*(1+AB10)),2)</f>
        <v>0</v>
      </c>
      <c r="AD10" s="15"/>
      <c r="AE10" s="12"/>
      <c r="AF10" s="34">
        <f>ROUND((AD10*(1+AE10)),2)</f>
        <v>0</v>
      </c>
      <c r="AG10" s="33"/>
      <c r="AH10" s="12"/>
      <c r="AI10" s="16">
        <f>ROUND((AG10*(1+AH10)),2)</f>
        <v>0</v>
      </c>
      <c r="AJ10" s="15"/>
      <c r="AK10" s="12"/>
      <c r="AL10" s="34">
        <f>ROUND((AJ10*(1+AK10)),2)</f>
        <v>0</v>
      </c>
      <c r="AM10" s="33"/>
      <c r="AN10" s="12"/>
      <c r="AO10" s="16">
        <f>ROUND((AM10*(1+AN10)),2)</f>
        <v>0</v>
      </c>
    </row>
    <row r="11" spans="1:41" ht="18" customHeight="1" x14ac:dyDescent="0.25">
      <c r="A11" s="20" t="s">
        <v>35</v>
      </c>
      <c r="B11" s="9" t="s">
        <v>4</v>
      </c>
      <c r="C11" s="7" t="s">
        <v>9</v>
      </c>
      <c r="D11" s="10">
        <v>10</v>
      </c>
      <c r="E11" s="22" t="s">
        <v>5</v>
      </c>
      <c r="F11" s="15"/>
      <c r="G11" s="12"/>
      <c r="H11" s="16">
        <f t="shared" ref="H11:H47" si="1">ROUND((F11*(1+G11)),2)</f>
        <v>0</v>
      </c>
      <c r="I11" s="15"/>
      <c r="J11" s="12"/>
      <c r="K11" s="16">
        <f t="shared" ref="K11:K47" si="2">ROUND((I11*(1+J11)),2)</f>
        <v>0</v>
      </c>
      <c r="L11" s="15"/>
      <c r="M11" s="12"/>
      <c r="N11" s="16">
        <f t="shared" ref="N11:N47" si="3">ROUND((L11*(1+M11)),2)</f>
        <v>0</v>
      </c>
      <c r="O11" s="15"/>
      <c r="P11" s="12"/>
      <c r="Q11" s="16">
        <f t="shared" ref="Q11:Q47" si="4">ROUND((O11*(1+P11)),2)</f>
        <v>0</v>
      </c>
      <c r="R11" s="15"/>
      <c r="S11" s="12"/>
      <c r="T11" s="34">
        <f t="shared" si="0"/>
        <v>0</v>
      </c>
      <c r="U11" s="65"/>
      <c r="V11" s="66"/>
      <c r="W11" s="67"/>
      <c r="X11" s="15"/>
      <c r="Y11" s="12"/>
      <c r="Z11" s="34">
        <f t="shared" ref="Z11:Z47" si="5">ROUND((X11*(1+Y11)),2)</f>
        <v>0</v>
      </c>
      <c r="AA11" s="65"/>
      <c r="AB11" s="66"/>
      <c r="AC11" s="67"/>
      <c r="AD11" s="15"/>
      <c r="AE11" s="12"/>
      <c r="AF11" s="34">
        <f t="shared" ref="AF11:AF47" si="6">ROUND((AD11*(1+AE11)),2)</f>
        <v>0</v>
      </c>
      <c r="AG11" s="65"/>
      <c r="AH11" s="66"/>
      <c r="AI11" s="67"/>
      <c r="AJ11" s="15"/>
      <c r="AK11" s="12"/>
      <c r="AL11" s="34">
        <f t="shared" ref="AL11:AL47" si="7">ROUND((AJ11*(1+AK11)),2)</f>
        <v>0</v>
      </c>
      <c r="AM11" s="65"/>
      <c r="AN11" s="66"/>
      <c r="AO11" s="67"/>
    </row>
    <row r="12" spans="1:41" ht="18" customHeight="1" x14ac:dyDescent="0.25">
      <c r="A12" s="20" t="s">
        <v>36</v>
      </c>
      <c r="B12" s="7" t="s">
        <v>4</v>
      </c>
      <c r="C12" s="7" t="s">
        <v>9</v>
      </c>
      <c r="D12" s="8" t="s">
        <v>29</v>
      </c>
      <c r="E12" s="21" t="s">
        <v>5</v>
      </c>
      <c r="F12" s="15"/>
      <c r="G12" s="12"/>
      <c r="H12" s="16">
        <f t="shared" si="1"/>
        <v>0</v>
      </c>
      <c r="I12" s="15"/>
      <c r="J12" s="12"/>
      <c r="K12" s="16">
        <f t="shared" si="2"/>
        <v>0</v>
      </c>
      <c r="L12" s="15"/>
      <c r="M12" s="12"/>
      <c r="N12" s="16">
        <f t="shared" si="3"/>
        <v>0</v>
      </c>
      <c r="O12" s="15"/>
      <c r="P12" s="12"/>
      <c r="Q12" s="16">
        <f t="shared" si="4"/>
        <v>0</v>
      </c>
      <c r="R12" s="15"/>
      <c r="S12" s="12"/>
      <c r="T12" s="34">
        <f t="shared" si="0"/>
        <v>0</v>
      </c>
      <c r="U12" s="68"/>
      <c r="V12" s="68"/>
      <c r="W12" s="69"/>
      <c r="X12" s="15"/>
      <c r="Y12" s="12"/>
      <c r="Z12" s="34">
        <f t="shared" si="5"/>
        <v>0</v>
      </c>
      <c r="AA12" s="68"/>
      <c r="AB12" s="68"/>
      <c r="AC12" s="69"/>
      <c r="AD12" s="15"/>
      <c r="AE12" s="12"/>
      <c r="AF12" s="34">
        <f t="shared" si="6"/>
        <v>0</v>
      </c>
      <c r="AG12" s="68"/>
      <c r="AH12" s="68"/>
      <c r="AI12" s="69"/>
      <c r="AJ12" s="15"/>
      <c r="AK12" s="12"/>
      <c r="AL12" s="34">
        <f t="shared" si="7"/>
        <v>0</v>
      </c>
      <c r="AM12" s="68"/>
      <c r="AN12" s="68"/>
      <c r="AO12" s="69"/>
    </row>
    <row r="13" spans="1:41" ht="18" customHeight="1" x14ac:dyDescent="0.25">
      <c r="A13" s="20" t="s">
        <v>37</v>
      </c>
      <c r="B13" s="7" t="s">
        <v>4</v>
      </c>
      <c r="C13" s="7" t="s">
        <v>9</v>
      </c>
      <c r="D13" s="8" t="s">
        <v>59</v>
      </c>
      <c r="E13" s="21" t="s">
        <v>5</v>
      </c>
      <c r="F13" s="15"/>
      <c r="G13" s="12"/>
      <c r="H13" s="16">
        <f t="shared" si="1"/>
        <v>0</v>
      </c>
      <c r="I13" s="15"/>
      <c r="J13" s="12"/>
      <c r="K13" s="16">
        <f t="shared" si="2"/>
        <v>0</v>
      </c>
      <c r="L13" s="15"/>
      <c r="M13" s="12"/>
      <c r="N13" s="16">
        <f t="shared" si="3"/>
        <v>0</v>
      </c>
      <c r="O13" s="15"/>
      <c r="P13" s="12"/>
      <c r="Q13" s="16">
        <f t="shared" si="4"/>
        <v>0</v>
      </c>
      <c r="R13" s="15"/>
      <c r="S13" s="12"/>
      <c r="T13" s="34">
        <f t="shared" si="0"/>
        <v>0</v>
      </c>
      <c r="U13" s="68"/>
      <c r="V13" s="68"/>
      <c r="W13" s="69"/>
      <c r="X13" s="15"/>
      <c r="Y13" s="12"/>
      <c r="Z13" s="34">
        <f t="shared" si="5"/>
        <v>0</v>
      </c>
      <c r="AA13" s="68"/>
      <c r="AB13" s="68"/>
      <c r="AC13" s="69"/>
      <c r="AD13" s="15"/>
      <c r="AE13" s="12"/>
      <c r="AF13" s="34">
        <f t="shared" si="6"/>
        <v>0</v>
      </c>
      <c r="AG13" s="68"/>
      <c r="AH13" s="68"/>
      <c r="AI13" s="69"/>
      <c r="AJ13" s="15"/>
      <c r="AK13" s="12"/>
      <c r="AL13" s="34">
        <f t="shared" si="7"/>
        <v>0</v>
      </c>
      <c r="AM13" s="68"/>
      <c r="AN13" s="68"/>
      <c r="AO13" s="69"/>
    </row>
    <row r="14" spans="1:41" ht="18" customHeight="1" x14ac:dyDescent="0.25">
      <c r="A14" s="20" t="s">
        <v>38</v>
      </c>
      <c r="B14" s="9" t="s">
        <v>4</v>
      </c>
      <c r="C14" s="7" t="s">
        <v>12</v>
      </c>
      <c r="D14" s="10" t="s">
        <v>10</v>
      </c>
      <c r="E14" s="22" t="s">
        <v>5</v>
      </c>
      <c r="F14" s="15"/>
      <c r="G14" s="12"/>
      <c r="H14" s="16">
        <f t="shared" si="1"/>
        <v>0</v>
      </c>
      <c r="I14" s="15"/>
      <c r="J14" s="12"/>
      <c r="K14" s="16">
        <f t="shared" si="2"/>
        <v>0</v>
      </c>
      <c r="L14" s="15"/>
      <c r="M14" s="12"/>
      <c r="N14" s="16">
        <f t="shared" si="3"/>
        <v>0</v>
      </c>
      <c r="O14" s="15"/>
      <c r="P14" s="12"/>
      <c r="Q14" s="16">
        <f t="shared" si="4"/>
        <v>0</v>
      </c>
      <c r="R14" s="15"/>
      <c r="S14" s="12"/>
      <c r="T14" s="34">
        <f t="shared" si="0"/>
        <v>0</v>
      </c>
      <c r="U14" s="68"/>
      <c r="V14" s="68"/>
      <c r="W14" s="69"/>
      <c r="X14" s="15"/>
      <c r="Y14" s="12"/>
      <c r="Z14" s="34">
        <f t="shared" si="5"/>
        <v>0</v>
      </c>
      <c r="AA14" s="68"/>
      <c r="AB14" s="68"/>
      <c r="AC14" s="69"/>
      <c r="AD14" s="15"/>
      <c r="AE14" s="12"/>
      <c r="AF14" s="34">
        <f t="shared" si="6"/>
        <v>0</v>
      </c>
      <c r="AG14" s="68"/>
      <c r="AH14" s="68"/>
      <c r="AI14" s="69"/>
      <c r="AJ14" s="15"/>
      <c r="AK14" s="12"/>
      <c r="AL14" s="34">
        <f t="shared" si="7"/>
        <v>0</v>
      </c>
      <c r="AM14" s="68"/>
      <c r="AN14" s="68"/>
      <c r="AO14" s="69"/>
    </row>
    <row r="15" spans="1:41" ht="18" customHeight="1" x14ac:dyDescent="0.25">
      <c r="A15" s="20" t="s">
        <v>39</v>
      </c>
      <c r="B15" s="9" t="s">
        <v>4</v>
      </c>
      <c r="C15" s="7" t="s">
        <v>12</v>
      </c>
      <c r="D15" s="10" t="s">
        <v>11</v>
      </c>
      <c r="E15" s="22" t="s">
        <v>5</v>
      </c>
      <c r="F15" s="15"/>
      <c r="G15" s="12"/>
      <c r="H15" s="16">
        <f t="shared" si="1"/>
        <v>0</v>
      </c>
      <c r="I15" s="15"/>
      <c r="J15" s="12"/>
      <c r="K15" s="16">
        <f t="shared" si="2"/>
        <v>0</v>
      </c>
      <c r="L15" s="15"/>
      <c r="M15" s="12"/>
      <c r="N15" s="16">
        <f t="shared" si="3"/>
        <v>0</v>
      </c>
      <c r="O15" s="15"/>
      <c r="P15" s="12"/>
      <c r="Q15" s="16">
        <f t="shared" si="4"/>
        <v>0</v>
      </c>
      <c r="R15" s="15"/>
      <c r="S15" s="12"/>
      <c r="T15" s="34">
        <f t="shared" si="0"/>
        <v>0</v>
      </c>
      <c r="U15" s="70"/>
      <c r="V15" s="70"/>
      <c r="W15" s="71"/>
      <c r="X15" s="15"/>
      <c r="Y15" s="12"/>
      <c r="Z15" s="34">
        <f t="shared" si="5"/>
        <v>0</v>
      </c>
      <c r="AA15" s="70"/>
      <c r="AB15" s="70"/>
      <c r="AC15" s="71"/>
      <c r="AD15" s="15"/>
      <c r="AE15" s="12"/>
      <c r="AF15" s="34">
        <f t="shared" si="6"/>
        <v>0</v>
      </c>
      <c r="AG15" s="70"/>
      <c r="AH15" s="70"/>
      <c r="AI15" s="71"/>
      <c r="AJ15" s="15"/>
      <c r="AK15" s="12"/>
      <c r="AL15" s="34">
        <f t="shared" si="7"/>
        <v>0</v>
      </c>
      <c r="AM15" s="70"/>
      <c r="AN15" s="70"/>
      <c r="AO15" s="71"/>
    </row>
    <row r="16" spans="1:41" ht="18" customHeight="1" x14ac:dyDescent="0.25">
      <c r="A16" s="20" t="s">
        <v>40</v>
      </c>
      <c r="B16" s="9" t="s">
        <v>4</v>
      </c>
      <c r="C16" s="7" t="s">
        <v>7</v>
      </c>
      <c r="D16" s="10">
        <v>232</v>
      </c>
      <c r="E16" s="22" t="s">
        <v>5</v>
      </c>
      <c r="F16" s="15"/>
      <c r="G16" s="12"/>
      <c r="H16" s="16">
        <f t="shared" si="1"/>
        <v>0</v>
      </c>
      <c r="I16" s="15"/>
      <c r="J16" s="12"/>
      <c r="K16" s="16">
        <f t="shared" si="2"/>
        <v>0</v>
      </c>
      <c r="L16" s="15"/>
      <c r="M16" s="12"/>
      <c r="N16" s="16">
        <f t="shared" si="3"/>
        <v>0</v>
      </c>
      <c r="O16" s="15"/>
      <c r="P16" s="12"/>
      <c r="Q16" s="16">
        <f t="shared" si="4"/>
        <v>0</v>
      </c>
      <c r="R16" s="15"/>
      <c r="S16" s="12"/>
      <c r="T16" s="34">
        <f t="shared" si="0"/>
        <v>0</v>
      </c>
      <c r="U16" s="33"/>
      <c r="V16" s="12"/>
      <c r="W16" s="16">
        <f>ROUND((U16*(1+V16)),2)</f>
        <v>0</v>
      </c>
      <c r="X16" s="15"/>
      <c r="Y16" s="12"/>
      <c r="Z16" s="34">
        <f t="shared" si="5"/>
        <v>0</v>
      </c>
      <c r="AA16" s="33"/>
      <c r="AB16" s="12"/>
      <c r="AC16" s="16">
        <f>ROUND((AA16*(1+AB16)),2)</f>
        <v>0</v>
      </c>
      <c r="AD16" s="15"/>
      <c r="AE16" s="12"/>
      <c r="AF16" s="34">
        <f t="shared" si="6"/>
        <v>0</v>
      </c>
      <c r="AG16" s="33"/>
      <c r="AH16" s="12"/>
      <c r="AI16" s="16">
        <f>ROUND((AG16*(1+AH16)),2)</f>
        <v>0</v>
      </c>
      <c r="AJ16" s="15"/>
      <c r="AK16" s="12"/>
      <c r="AL16" s="34">
        <f t="shared" si="7"/>
        <v>0</v>
      </c>
      <c r="AM16" s="33"/>
      <c r="AN16" s="12"/>
      <c r="AO16" s="16">
        <f>ROUND((AM16*(1+AN16)),2)</f>
        <v>0</v>
      </c>
    </row>
    <row r="17" spans="1:41" ht="18" customHeight="1" x14ac:dyDescent="0.25">
      <c r="A17" s="20" t="s">
        <v>41</v>
      </c>
      <c r="B17" s="9" t="s">
        <v>4</v>
      </c>
      <c r="C17" s="7" t="s">
        <v>13</v>
      </c>
      <c r="D17" s="10">
        <v>16</v>
      </c>
      <c r="E17" s="23" t="s">
        <v>5</v>
      </c>
      <c r="F17" s="15"/>
      <c r="G17" s="12"/>
      <c r="H17" s="16">
        <f t="shared" si="1"/>
        <v>0</v>
      </c>
      <c r="I17" s="15"/>
      <c r="J17" s="12"/>
      <c r="K17" s="16">
        <f t="shared" si="2"/>
        <v>0</v>
      </c>
      <c r="L17" s="15"/>
      <c r="M17" s="12"/>
      <c r="N17" s="16">
        <f t="shared" si="3"/>
        <v>0</v>
      </c>
      <c r="O17" s="15"/>
      <c r="P17" s="12"/>
      <c r="Q17" s="16">
        <f t="shared" si="4"/>
        <v>0</v>
      </c>
      <c r="R17" s="15"/>
      <c r="S17" s="12"/>
      <c r="T17" s="34">
        <f t="shared" si="0"/>
        <v>0</v>
      </c>
      <c r="U17" s="54"/>
      <c r="V17" s="55"/>
      <c r="W17" s="56"/>
      <c r="X17" s="15"/>
      <c r="Y17" s="12"/>
      <c r="Z17" s="34">
        <f t="shared" si="5"/>
        <v>0</v>
      </c>
      <c r="AA17" s="54"/>
      <c r="AB17" s="55"/>
      <c r="AC17" s="56"/>
      <c r="AD17" s="15"/>
      <c r="AE17" s="12"/>
      <c r="AF17" s="34">
        <f t="shared" si="6"/>
        <v>0</v>
      </c>
      <c r="AG17" s="54"/>
      <c r="AH17" s="55"/>
      <c r="AI17" s="56"/>
      <c r="AJ17" s="15"/>
      <c r="AK17" s="12"/>
      <c r="AL17" s="34">
        <f t="shared" si="7"/>
        <v>0</v>
      </c>
      <c r="AM17" s="54"/>
      <c r="AN17" s="55"/>
      <c r="AO17" s="56"/>
    </row>
    <row r="18" spans="1:41" ht="18" customHeight="1" x14ac:dyDescent="0.25">
      <c r="A18" s="20" t="s">
        <v>78</v>
      </c>
      <c r="B18" s="9" t="s">
        <v>8</v>
      </c>
      <c r="C18" s="9" t="s">
        <v>14</v>
      </c>
      <c r="D18" s="10">
        <v>1</v>
      </c>
      <c r="E18" s="22" t="s">
        <v>5</v>
      </c>
      <c r="F18" s="15"/>
      <c r="G18" s="12"/>
      <c r="H18" s="16">
        <f t="shared" si="1"/>
        <v>0</v>
      </c>
      <c r="I18" s="15"/>
      <c r="J18" s="12"/>
      <c r="K18" s="16">
        <f t="shared" si="2"/>
        <v>0</v>
      </c>
      <c r="L18" s="15"/>
      <c r="M18" s="12"/>
      <c r="N18" s="16">
        <f t="shared" si="3"/>
        <v>0</v>
      </c>
      <c r="O18" s="15"/>
      <c r="P18" s="12"/>
      <c r="Q18" s="16">
        <f t="shared" si="4"/>
        <v>0</v>
      </c>
      <c r="R18" s="15"/>
      <c r="S18" s="12"/>
      <c r="T18" s="34">
        <f t="shared" si="0"/>
        <v>0</v>
      </c>
      <c r="U18" s="57"/>
      <c r="V18" s="57"/>
      <c r="W18" s="58"/>
      <c r="X18" s="15"/>
      <c r="Y18" s="12"/>
      <c r="Z18" s="34">
        <f t="shared" si="5"/>
        <v>0</v>
      </c>
      <c r="AA18" s="57"/>
      <c r="AB18" s="57"/>
      <c r="AC18" s="58"/>
      <c r="AD18" s="15"/>
      <c r="AE18" s="12"/>
      <c r="AF18" s="34">
        <f t="shared" si="6"/>
        <v>0</v>
      </c>
      <c r="AG18" s="57"/>
      <c r="AH18" s="57"/>
      <c r="AI18" s="58"/>
      <c r="AJ18" s="15"/>
      <c r="AK18" s="12"/>
      <c r="AL18" s="34">
        <f t="shared" si="7"/>
        <v>0</v>
      </c>
      <c r="AM18" s="57"/>
      <c r="AN18" s="57"/>
      <c r="AO18" s="58"/>
    </row>
    <row r="19" spans="1:41" ht="18" customHeight="1" x14ac:dyDescent="0.25">
      <c r="A19" s="20" t="s">
        <v>42</v>
      </c>
      <c r="B19" s="7" t="s">
        <v>8</v>
      </c>
      <c r="C19" s="7" t="s">
        <v>32</v>
      </c>
      <c r="D19" s="8">
        <v>81</v>
      </c>
      <c r="E19" s="21" t="s">
        <v>5</v>
      </c>
      <c r="F19" s="15"/>
      <c r="G19" s="12"/>
      <c r="H19" s="16">
        <f t="shared" si="1"/>
        <v>0</v>
      </c>
      <c r="I19" s="15"/>
      <c r="J19" s="12"/>
      <c r="K19" s="16">
        <f t="shared" si="2"/>
        <v>0</v>
      </c>
      <c r="L19" s="15"/>
      <c r="M19" s="12"/>
      <c r="N19" s="16">
        <f t="shared" si="3"/>
        <v>0</v>
      </c>
      <c r="O19" s="15"/>
      <c r="P19" s="12"/>
      <c r="Q19" s="16">
        <f t="shared" si="4"/>
        <v>0</v>
      </c>
      <c r="R19" s="15"/>
      <c r="S19" s="12"/>
      <c r="T19" s="34">
        <f t="shared" si="0"/>
        <v>0</v>
      </c>
      <c r="U19" s="57"/>
      <c r="V19" s="57"/>
      <c r="W19" s="58"/>
      <c r="X19" s="15"/>
      <c r="Y19" s="12"/>
      <c r="Z19" s="34">
        <f t="shared" si="5"/>
        <v>0</v>
      </c>
      <c r="AA19" s="57"/>
      <c r="AB19" s="57"/>
      <c r="AC19" s="58"/>
      <c r="AD19" s="15"/>
      <c r="AE19" s="12"/>
      <c r="AF19" s="34">
        <f t="shared" si="6"/>
        <v>0</v>
      </c>
      <c r="AG19" s="57"/>
      <c r="AH19" s="57"/>
      <c r="AI19" s="58"/>
      <c r="AJ19" s="15"/>
      <c r="AK19" s="12"/>
      <c r="AL19" s="34">
        <f t="shared" si="7"/>
        <v>0</v>
      </c>
      <c r="AM19" s="57"/>
      <c r="AN19" s="57"/>
      <c r="AO19" s="58"/>
    </row>
    <row r="20" spans="1:41" ht="18" customHeight="1" x14ac:dyDescent="0.25">
      <c r="A20" s="20" t="s">
        <v>43</v>
      </c>
      <c r="B20" s="7" t="s">
        <v>8</v>
      </c>
      <c r="C20" s="7" t="s">
        <v>32</v>
      </c>
      <c r="D20" s="8">
        <v>83</v>
      </c>
      <c r="E20" s="21" t="s">
        <v>5</v>
      </c>
      <c r="F20" s="15"/>
      <c r="G20" s="12"/>
      <c r="H20" s="16">
        <f t="shared" si="1"/>
        <v>0</v>
      </c>
      <c r="I20" s="15"/>
      <c r="J20" s="12"/>
      <c r="K20" s="16">
        <f t="shared" si="2"/>
        <v>0</v>
      </c>
      <c r="L20" s="15"/>
      <c r="M20" s="12"/>
      <c r="N20" s="16">
        <f t="shared" si="3"/>
        <v>0</v>
      </c>
      <c r="O20" s="15"/>
      <c r="P20" s="12"/>
      <c r="Q20" s="16">
        <f t="shared" si="4"/>
        <v>0</v>
      </c>
      <c r="R20" s="15"/>
      <c r="S20" s="12"/>
      <c r="T20" s="34">
        <f t="shared" si="0"/>
        <v>0</v>
      </c>
      <c r="U20" s="57"/>
      <c r="V20" s="57"/>
      <c r="W20" s="58"/>
      <c r="X20" s="15"/>
      <c r="Y20" s="12"/>
      <c r="Z20" s="34">
        <f t="shared" si="5"/>
        <v>0</v>
      </c>
      <c r="AA20" s="57"/>
      <c r="AB20" s="57"/>
      <c r="AC20" s="58"/>
      <c r="AD20" s="15"/>
      <c r="AE20" s="12"/>
      <c r="AF20" s="34">
        <f t="shared" si="6"/>
        <v>0</v>
      </c>
      <c r="AG20" s="57"/>
      <c r="AH20" s="57"/>
      <c r="AI20" s="58"/>
      <c r="AJ20" s="15"/>
      <c r="AK20" s="12"/>
      <c r="AL20" s="34">
        <f t="shared" si="7"/>
        <v>0</v>
      </c>
      <c r="AM20" s="57"/>
      <c r="AN20" s="57"/>
      <c r="AO20" s="58"/>
    </row>
    <row r="21" spans="1:41" ht="18" customHeight="1" x14ac:dyDescent="0.25">
      <c r="A21" s="20" t="s">
        <v>44</v>
      </c>
      <c r="B21" s="7" t="s">
        <v>20</v>
      </c>
      <c r="C21" s="7" t="s">
        <v>21</v>
      </c>
      <c r="D21" s="10">
        <v>135</v>
      </c>
      <c r="E21" s="23" t="s">
        <v>5</v>
      </c>
      <c r="F21" s="15"/>
      <c r="G21" s="12"/>
      <c r="H21" s="16">
        <f t="shared" si="1"/>
        <v>0</v>
      </c>
      <c r="I21" s="15"/>
      <c r="J21" s="12"/>
      <c r="K21" s="16">
        <f t="shared" si="2"/>
        <v>0</v>
      </c>
      <c r="L21" s="15"/>
      <c r="M21" s="12"/>
      <c r="N21" s="16">
        <f t="shared" si="3"/>
        <v>0</v>
      </c>
      <c r="O21" s="15"/>
      <c r="P21" s="12"/>
      <c r="Q21" s="16">
        <f t="shared" si="4"/>
        <v>0</v>
      </c>
      <c r="R21" s="15"/>
      <c r="S21" s="12"/>
      <c r="T21" s="34">
        <f t="shared" si="0"/>
        <v>0</v>
      </c>
      <c r="U21" s="57"/>
      <c r="V21" s="57"/>
      <c r="W21" s="58"/>
      <c r="X21" s="15"/>
      <c r="Y21" s="12"/>
      <c r="Z21" s="34">
        <f t="shared" si="5"/>
        <v>0</v>
      </c>
      <c r="AA21" s="57"/>
      <c r="AB21" s="57"/>
      <c r="AC21" s="58"/>
      <c r="AD21" s="15"/>
      <c r="AE21" s="12"/>
      <c r="AF21" s="34">
        <f t="shared" si="6"/>
        <v>0</v>
      </c>
      <c r="AG21" s="57"/>
      <c r="AH21" s="57"/>
      <c r="AI21" s="58"/>
      <c r="AJ21" s="15"/>
      <c r="AK21" s="12"/>
      <c r="AL21" s="34">
        <f t="shared" si="7"/>
        <v>0</v>
      </c>
      <c r="AM21" s="57"/>
      <c r="AN21" s="57"/>
      <c r="AO21" s="58"/>
    </row>
    <row r="22" spans="1:41" ht="18" customHeight="1" x14ac:dyDescent="0.25">
      <c r="A22" s="20" t="s">
        <v>45</v>
      </c>
      <c r="B22" s="7" t="s">
        <v>20</v>
      </c>
      <c r="C22" s="7" t="s">
        <v>21</v>
      </c>
      <c r="D22" s="10">
        <v>136</v>
      </c>
      <c r="E22" s="23" t="s">
        <v>5</v>
      </c>
      <c r="F22" s="15"/>
      <c r="G22" s="12"/>
      <c r="H22" s="16">
        <f t="shared" si="1"/>
        <v>0</v>
      </c>
      <c r="I22" s="15"/>
      <c r="J22" s="12"/>
      <c r="K22" s="16">
        <f t="shared" si="2"/>
        <v>0</v>
      </c>
      <c r="L22" s="15"/>
      <c r="M22" s="12"/>
      <c r="N22" s="16">
        <f t="shared" si="3"/>
        <v>0</v>
      </c>
      <c r="O22" s="15"/>
      <c r="P22" s="12"/>
      <c r="Q22" s="16">
        <f t="shared" si="4"/>
        <v>0</v>
      </c>
      <c r="R22" s="15"/>
      <c r="S22" s="12"/>
      <c r="T22" s="34">
        <f t="shared" si="0"/>
        <v>0</v>
      </c>
      <c r="U22" s="57"/>
      <c r="V22" s="57"/>
      <c r="W22" s="58"/>
      <c r="X22" s="15"/>
      <c r="Y22" s="12"/>
      <c r="Z22" s="34">
        <f t="shared" si="5"/>
        <v>0</v>
      </c>
      <c r="AA22" s="57"/>
      <c r="AB22" s="57"/>
      <c r="AC22" s="58"/>
      <c r="AD22" s="15"/>
      <c r="AE22" s="12"/>
      <c r="AF22" s="34">
        <f t="shared" si="6"/>
        <v>0</v>
      </c>
      <c r="AG22" s="57"/>
      <c r="AH22" s="57"/>
      <c r="AI22" s="58"/>
      <c r="AJ22" s="15"/>
      <c r="AK22" s="12"/>
      <c r="AL22" s="34">
        <f t="shared" si="7"/>
        <v>0</v>
      </c>
      <c r="AM22" s="57"/>
      <c r="AN22" s="57"/>
      <c r="AO22" s="58"/>
    </row>
    <row r="23" spans="1:41" ht="18" customHeight="1" x14ac:dyDescent="0.25">
      <c r="A23" s="20" t="s">
        <v>46</v>
      </c>
      <c r="B23" s="7" t="s">
        <v>20</v>
      </c>
      <c r="C23" s="7" t="s">
        <v>22</v>
      </c>
      <c r="D23" s="10" t="s">
        <v>24</v>
      </c>
      <c r="E23" s="23" t="s">
        <v>5</v>
      </c>
      <c r="F23" s="15"/>
      <c r="G23" s="12"/>
      <c r="H23" s="16">
        <f t="shared" si="1"/>
        <v>0</v>
      </c>
      <c r="I23" s="15"/>
      <c r="J23" s="12"/>
      <c r="K23" s="16">
        <f t="shared" si="2"/>
        <v>0</v>
      </c>
      <c r="L23" s="15"/>
      <c r="M23" s="12"/>
      <c r="N23" s="16">
        <f t="shared" si="3"/>
        <v>0</v>
      </c>
      <c r="O23" s="15"/>
      <c r="P23" s="12"/>
      <c r="Q23" s="16">
        <f t="shared" si="4"/>
        <v>0</v>
      </c>
      <c r="R23" s="15"/>
      <c r="S23" s="12"/>
      <c r="T23" s="34">
        <f t="shared" si="0"/>
        <v>0</v>
      </c>
      <c r="U23" s="57"/>
      <c r="V23" s="57"/>
      <c r="W23" s="58"/>
      <c r="X23" s="15"/>
      <c r="Y23" s="12"/>
      <c r="Z23" s="34">
        <f t="shared" si="5"/>
        <v>0</v>
      </c>
      <c r="AA23" s="57"/>
      <c r="AB23" s="57"/>
      <c r="AC23" s="58"/>
      <c r="AD23" s="15"/>
      <c r="AE23" s="12"/>
      <c r="AF23" s="34">
        <f t="shared" si="6"/>
        <v>0</v>
      </c>
      <c r="AG23" s="57"/>
      <c r="AH23" s="57"/>
      <c r="AI23" s="58"/>
      <c r="AJ23" s="15"/>
      <c r="AK23" s="12"/>
      <c r="AL23" s="34">
        <f t="shared" si="7"/>
        <v>0</v>
      </c>
      <c r="AM23" s="57"/>
      <c r="AN23" s="57"/>
      <c r="AO23" s="58"/>
    </row>
    <row r="24" spans="1:41" ht="18" customHeight="1" x14ac:dyDescent="0.25">
      <c r="A24" s="20" t="s">
        <v>47</v>
      </c>
      <c r="B24" s="7" t="s">
        <v>20</v>
      </c>
      <c r="C24" s="7" t="s">
        <v>22</v>
      </c>
      <c r="D24" s="10" t="s">
        <v>23</v>
      </c>
      <c r="E24" s="23" t="s">
        <v>5</v>
      </c>
      <c r="F24" s="15"/>
      <c r="G24" s="12"/>
      <c r="H24" s="16">
        <f t="shared" si="1"/>
        <v>0</v>
      </c>
      <c r="I24" s="15"/>
      <c r="J24" s="12"/>
      <c r="K24" s="16">
        <f t="shared" si="2"/>
        <v>0</v>
      </c>
      <c r="L24" s="15"/>
      <c r="M24" s="12"/>
      <c r="N24" s="16">
        <f t="shared" si="3"/>
        <v>0</v>
      </c>
      <c r="O24" s="15"/>
      <c r="P24" s="12"/>
      <c r="Q24" s="16">
        <f t="shared" si="4"/>
        <v>0</v>
      </c>
      <c r="R24" s="15"/>
      <c r="S24" s="12"/>
      <c r="T24" s="34">
        <f t="shared" si="0"/>
        <v>0</v>
      </c>
      <c r="U24" s="57"/>
      <c r="V24" s="57"/>
      <c r="W24" s="58"/>
      <c r="X24" s="15"/>
      <c r="Y24" s="12"/>
      <c r="Z24" s="34">
        <f t="shared" si="5"/>
        <v>0</v>
      </c>
      <c r="AA24" s="57"/>
      <c r="AB24" s="57"/>
      <c r="AC24" s="58"/>
      <c r="AD24" s="15"/>
      <c r="AE24" s="12"/>
      <c r="AF24" s="34">
        <f t="shared" si="6"/>
        <v>0</v>
      </c>
      <c r="AG24" s="57"/>
      <c r="AH24" s="57"/>
      <c r="AI24" s="58"/>
      <c r="AJ24" s="15"/>
      <c r="AK24" s="12"/>
      <c r="AL24" s="34">
        <f t="shared" si="7"/>
        <v>0</v>
      </c>
      <c r="AM24" s="57"/>
      <c r="AN24" s="57"/>
      <c r="AO24" s="58"/>
    </row>
    <row r="25" spans="1:41" ht="18" customHeight="1" x14ac:dyDescent="0.25">
      <c r="A25" s="20" t="s">
        <v>48</v>
      </c>
      <c r="B25" s="9" t="s">
        <v>15</v>
      </c>
      <c r="C25" s="9" t="s">
        <v>26</v>
      </c>
      <c r="D25" s="10">
        <v>10</v>
      </c>
      <c r="E25" s="22" t="s">
        <v>5</v>
      </c>
      <c r="F25" s="15"/>
      <c r="G25" s="12"/>
      <c r="H25" s="16">
        <f t="shared" si="1"/>
        <v>0</v>
      </c>
      <c r="I25" s="15"/>
      <c r="J25" s="12"/>
      <c r="K25" s="16">
        <f t="shared" si="2"/>
        <v>0</v>
      </c>
      <c r="L25" s="15"/>
      <c r="M25" s="12"/>
      <c r="N25" s="16">
        <f t="shared" si="3"/>
        <v>0</v>
      </c>
      <c r="O25" s="15"/>
      <c r="P25" s="12"/>
      <c r="Q25" s="16">
        <f t="shared" si="4"/>
        <v>0</v>
      </c>
      <c r="R25" s="15"/>
      <c r="S25" s="12"/>
      <c r="T25" s="34">
        <f t="shared" si="0"/>
        <v>0</v>
      </c>
      <c r="U25" s="57"/>
      <c r="V25" s="57"/>
      <c r="W25" s="58"/>
      <c r="X25" s="15"/>
      <c r="Y25" s="12"/>
      <c r="Z25" s="34">
        <f t="shared" si="5"/>
        <v>0</v>
      </c>
      <c r="AA25" s="57"/>
      <c r="AB25" s="57"/>
      <c r="AC25" s="58"/>
      <c r="AD25" s="15"/>
      <c r="AE25" s="12"/>
      <c r="AF25" s="34">
        <f t="shared" si="6"/>
        <v>0</v>
      </c>
      <c r="AG25" s="57"/>
      <c r="AH25" s="57"/>
      <c r="AI25" s="58"/>
      <c r="AJ25" s="15"/>
      <c r="AK25" s="12"/>
      <c r="AL25" s="34">
        <f t="shared" si="7"/>
        <v>0</v>
      </c>
      <c r="AM25" s="57"/>
      <c r="AN25" s="57"/>
      <c r="AO25" s="58"/>
    </row>
    <row r="26" spans="1:41" ht="18" customHeight="1" x14ac:dyDescent="0.25">
      <c r="A26" s="20" t="s">
        <v>49</v>
      </c>
      <c r="B26" s="9" t="s">
        <v>15</v>
      </c>
      <c r="C26" s="9" t="s">
        <v>26</v>
      </c>
      <c r="D26" s="10">
        <v>12</v>
      </c>
      <c r="E26" s="22" t="s">
        <v>5</v>
      </c>
      <c r="F26" s="15"/>
      <c r="G26" s="12"/>
      <c r="H26" s="16">
        <f t="shared" si="1"/>
        <v>0</v>
      </c>
      <c r="I26" s="15"/>
      <c r="J26" s="12"/>
      <c r="K26" s="16">
        <f t="shared" si="2"/>
        <v>0</v>
      </c>
      <c r="L26" s="15"/>
      <c r="M26" s="12"/>
      <c r="N26" s="16">
        <f t="shared" si="3"/>
        <v>0</v>
      </c>
      <c r="O26" s="15"/>
      <c r="P26" s="12"/>
      <c r="Q26" s="16">
        <f t="shared" si="4"/>
        <v>0</v>
      </c>
      <c r="R26" s="15"/>
      <c r="S26" s="12"/>
      <c r="T26" s="34">
        <f t="shared" si="0"/>
        <v>0</v>
      </c>
      <c r="U26" s="57"/>
      <c r="V26" s="57"/>
      <c r="W26" s="58"/>
      <c r="X26" s="15"/>
      <c r="Y26" s="12"/>
      <c r="Z26" s="34">
        <f t="shared" si="5"/>
        <v>0</v>
      </c>
      <c r="AA26" s="57"/>
      <c r="AB26" s="57"/>
      <c r="AC26" s="58"/>
      <c r="AD26" s="15"/>
      <c r="AE26" s="12"/>
      <c r="AF26" s="34">
        <f t="shared" si="6"/>
        <v>0</v>
      </c>
      <c r="AG26" s="57"/>
      <c r="AH26" s="57"/>
      <c r="AI26" s="58"/>
      <c r="AJ26" s="15"/>
      <c r="AK26" s="12"/>
      <c r="AL26" s="34">
        <f t="shared" si="7"/>
        <v>0</v>
      </c>
      <c r="AM26" s="57"/>
      <c r="AN26" s="57"/>
      <c r="AO26" s="58"/>
    </row>
    <row r="27" spans="1:41" ht="18" customHeight="1" x14ac:dyDescent="0.25">
      <c r="A27" s="20" t="s">
        <v>50</v>
      </c>
      <c r="B27" s="9" t="s">
        <v>15</v>
      </c>
      <c r="C27" s="9" t="s">
        <v>26</v>
      </c>
      <c r="D27" s="10">
        <v>14</v>
      </c>
      <c r="E27" s="22" t="s">
        <v>5</v>
      </c>
      <c r="F27" s="15"/>
      <c r="G27" s="12"/>
      <c r="H27" s="16">
        <f t="shared" si="1"/>
        <v>0</v>
      </c>
      <c r="I27" s="15"/>
      <c r="J27" s="12"/>
      <c r="K27" s="16">
        <f t="shared" si="2"/>
        <v>0</v>
      </c>
      <c r="L27" s="15"/>
      <c r="M27" s="12"/>
      <c r="N27" s="16">
        <f t="shared" si="3"/>
        <v>0</v>
      </c>
      <c r="O27" s="15"/>
      <c r="P27" s="12"/>
      <c r="Q27" s="16">
        <f t="shared" si="4"/>
        <v>0</v>
      </c>
      <c r="R27" s="15"/>
      <c r="S27" s="12"/>
      <c r="T27" s="34">
        <f t="shared" si="0"/>
        <v>0</v>
      </c>
      <c r="U27" s="57"/>
      <c r="V27" s="57"/>
      <c r="W27" s="58"/>
      <c r="X27" s="15"/>
      <c r="Y27" s="12"/>
      <c r="Z27" s="34">
        <f t="shared" si="5"/>
        <v>0</v>
      </c>
      <c r="AA27" s="57"/>
      <c r="AB27" s="57"/>
      <c r="AC27" s="58"/>
      <c r="AD27" s="15"/>
      <c r="AE27" s="12"/>
      <c r="AF27" s="34">
        <f t="shared" si="6"/>
        <v>0</v>
      </c>
      <c r="AG27" s="57"/>
      <c r="AH27" s="57"/>
      <c r="AI27" s="58"/>
      <c r="AJ27" s="15"/>
      <c r="AK27" s="12"/>
      <c r="AL27" s="34">
        <f t="shared" si="7"/>
        <v>0</v>
      </c>
      <c r="AM27" s="57"/>
      <c r="AN27" s="57"/>
      <c r="AO27" s="58"/>
    </row>
    <row r="28" spans="1:41" ht="18" customHeight="1" x14ac:dyDescent="0.25">
      <c r="A28" s="20" t="s">
        <v>51</v>
      </c>
      <c r="B28" s="9" t="s">
        <v>15</v>
      </c>
      <c r="C28" s="9" t="s">
        <v>26</v>
      </c>
      <c r="D28" s="10">
        <v>16</v>
      </c>
      <c r="E28" s="22" t="s">
        <v>5</v>
      </c>
      <c r="F28" s="15"/>
      <c r="G28" s="12"/>
      <c r="H28" s="16">
        <f t="shared" si="1"/>
        <v>0</v>
      </c>
      <c r="I28" s="15"/>
      <c r="J28" s="12"/>
      <c r="K28" s="16">
        <f t="shared" si="2"/>
        <v>0</v>
      </c>
      <c r="L28" s="15"/>
      <c r="M28" s="12"/>
      <c r="N28" s="16">
        <f t="shared" si="3"/>
        <v>0</v>
      </c>
      <c r="O28" s="15"/>
      <c r="P28" s="12"/>
      <c r="Q28" s="16">
        <f t="shared" si="4"/>
        <v>0</v>
      </c>
      <c r="R28" s="15"/>
      <c r="S28" s="12"/>
      <c r="T28" s="34">
        <f t="shared" si="0"/>
        <v>0</v>
      </c>
      <c r="U28" s="57"/>
      <c r="V28" s="57"/>
      <c r="W28" s="58"/>
      <c r="X28" s="15"/>
      <c r="Y28" s="12"/>
      <c r="Z28" s="34">
        <f t="shared" si="5"/>
        <v>0</v>
      </c>
      <c r="AA28" s="57"/>
      <c r="AB28" s="57"/>
      <c r="AC28" s="58"/>
      <c r="AD28" s="15"/>
      <c r="AE28" s="12"/>
      <c r="AF28" s="34">
        <f t="shared" si="6"/>
        <v>0</v>
      </c>
      <c r="AG28" s="57"/>
      <c r="AH28" s="57"/>
      <c r="AI28" s="58"/>
      <c r="AJ28" s="15"/>
      <c r="AK28" s="12"/>
      <c r="AL28" s="34">
        <f t="shared" si="7"/>
        <v>0</v>
      </c>
      <c r="AM28" s="57"/>
      <c r="AN28" s="57"/>
      <c r="AO28" s="58"/>
    </row>
    <row r="29" spans="1:41" ht="18" customHeight="1" x14ac:dyDescent="0.25">
      <c r="A29" s="20" t="s">
        <v>52</v>
      </c>
      <c r="B29" s="9" t="s">
        <v>15</v>
      </c>
      <c r="C29" s="9" t="s">
        <v>26</v>
      </c>
      <c r="D29" s="10">
        <v>18</v>
      </c>
      <c r="E29" s="22" t="s">
        <v>5</v>
      </c>
      <c r="F29" s="15"/>
      <c r="G29" s="12"/>
      <c r="H29" s="16">
        <f t="shared" si="1"/>
        <v>0</v>
      </c>
      <c r="I29" s="15"/>
      <c r="J29" s="12"/>
      <c r="K29" s="16">
        <f t="shared" si="2"/>
        <v>0</v>
      </c>
      <c r="L29" s="15"/>
      <c r="M29" s="12"/>
      <c r="N29" s="16">
        <f t="shared" si="3"/>
        <v>0</v>
      </c>
      <c r="O29" s="15"/>
      <c r="P29" s="12"/>
      <c r="Q29" s="16">
        <f t="shared" si="4"/>
        <v>0</v>
      </c>
      <c r="R29" s="15"/>
      <c r="S29" s="12"/>
      <c r="T29" s="34">
        <f t="shared" si="0"/>
        <v>0</v>
      </c>
      <c r="U29" s="59"/>
      <c r="V29" s="59"/>
      <c r="W29" s="72"/>
      <c r="X29" s="15"/>
      <c r="Y29" s="12"/>
      <c r="Z29" s="34">
        <f t="shared" si="5"/>
        <v>0</v>
      </c>
      <c r="AA29" s="59"/>
      <c r="AB29" s="59"/>
      <c r="AC29" s="72"/>
      <c r="AD29" s="15"/>
      <c r="AE29" s="12"/>
      <c r="AF29" s="34">
        <f t="shared" si="6"/>
        <v>0</v>
      </c>
      <c r="AG29" s="59"/>
      <c r="AH29" s="59"/>
      <c r="AI29" s="72"/>
      <c r="AJ29" s="15"/>
      <c r="AK29" s="12"/>
      <c r="AL29" s="34">
        <f t="shared" si="7"/>
        <v>0</v>
      </c>
      <c r="AM29" s="59"/>
      <c r="AN29" s="59"/>
      <c r="AO29" s="72"/>
    </row>
    <row r="30" spans="1:41" ht="18" customHeight="1" x14ac:dyDescent="0.25">
      <c r="A30" s="20" t="s">
        <v>53</v>
      </c>
      <c r="B30" s="9" t="s">
        <v>16</v>
      </c>
      <c r="C30" s="9" t="s">
        <v>27</v>
      </c>
      <c r="D30" s="10" t="s">
        <v>6</v>
      </c>
      <c r="E30" s="22" t="s">
        <v>5</v>
      </c>
      <c r="F30" s="15"/>
      <c r="G30" s="12"/>
      <c r="H30" s="16">
        <f t="shared" si="1"/>
        <v>0</v>
      </c>
      <c r="I30" s="15"/>
      <c r="J30" s="12"/>
      <c r="K30" s="16">
        <f t="shared" si="2"/>
        <v>0</v>
      </c>
      <c r="L30" s="15"/>
      <c r="M30" s="12"/>
      <c r="N30" s="16">
        <f t="shared" si="3"/>
        <v>0</v>
      </c>
      <c r="O30" s="15"/>
      <c r="P30" s="12"/>
      <c r="Q30" s="16">
        <f t="shared" si="4"/>
        <v>0</v>
      </c>
      <c r="R30" s="15"/>
      <c r="S30" s="12"/>
      <c r="T30" s="34">
        <f t="shared" si="0"/>
        <v>0</v>
      </c>
      <c r="U30" s="33"/>
      <c r="V30" s="12"/>
      <c r="W30" s="16">
        <f t="shared" ref="W30:W32" si="8">ROUND((U30*(1+V30)),2)</f>
        <v>0</v>
      </c>
      <c r="X30" s="15"/>
      <c r="Y30" s="12"/>
      <c r="Z30" s="34">
        <f t="shared" si="5"/>
        <v>0</v>
      </c>
      <c r="AA30" s="33"/>
      <c r="AB30" s="12"/>
      <c r="AC30" s="16">
        <f t="shared" ref="AC30:AC32" si="9">ROUND((AA30*(1+AB30)),2)</f>
        <v>0</v>
      </c>
      <c r="AD30" s="15"/>
      <c r="AE30" s="12"/>
      <c r="AF30" s="34">
        <f t="shared" si="6"/>
        <v>0</v>
      </c>
      <c r="AG30" s="33"/>
      <c r="AH30" s="12"/>
      <c r="AI30" s="16">
        <f t="shared" ref="AI30:AI32" si="10">ROUND((AG30*(1+AH30)),2)</f>
        <v>0</v>
      </c>
      <c r="AJ30" s="15"/>
      <c r="AK30" s="12"/>
      <c r="AL30" s="34">
        <f t="shared" si="7"/>
        <v>0</v>
      </c>
      <c r="AM30" s="33"/>
      <c r="AN30" s="12"/>
      <c r="AO30" s="16">
        <f t="shared" ref="AO30:AO32" si="11">ROUND((AM30*(1+AN30)),2)</f>
        <v>0</v>
      </c>
    </row>
    <row r="31" spans="1:41" ht="18" customHeight="1" x14ac:dyDescent="0.25">
      <c r="A31" s="20" t="s">
        <v>54</v>
      </c>
      <c r="B31" s="9" t="s">
        <v>16</v>
      </c>
      <c r="C31" s="9" t="s">
        <v>27</v>
      </c>
      <c r="D31" s="10" t="s">
        <v>28</v>
      </c>
      <c r="E31" s="22" t="s">
        <v>5</v>
      </c>
      <c r="F31" s="15"/>
      <c r="G31" s="12"/>
      <c r="H31" s="16">
        <f t="shared" si="1"/>
        <v>0</v>
      </c>
      <c r="I31" s="15"/>
      <c r="J31" s="12"/>
      <c r="K31" s="16">
        <f t="shared" si="2"/>
        <v>0</v>
      </c>
      <c r="L31" s="15"/>
      <c r="M31" s="12"/>
      <c r="N31" s="16">
        <f t="shared" si="3"/>
        <v>0</v>
      </c>
      <c r="O31" s="15"/>
      <c r="P31" s="12"/>
      <c r="Q31" s="16">
        <f t="shared" si="4"/>
        <v>0</v>
      </c>
      <c r="R31" s="15"/>
      <c r="S31" s="12"/>
      <c r="T31" s="34">
        <f t="shared" si="0"/>
        <v>0</v>
      </c>
      <c r="U31" s="33"/>
      <c r="V31" s="12"/>
      <c r="W31" s="16">
        <f t="shared" si="8"/>
        <v>0</v>
      </c>
      <c r="X31" s="15"/>
      <c r="Y31" s="12"/>
      <c r="Z31" s="34">
        <f t="shared" si="5"/>
        <v>0</v>
      </c>
      <c r="AA31" s="33"/>
      <c r="AB31" s="12"/>
      <c r="AC31" s="16">
        <f t="shared" si="9"/>
        <v>0</v>
      </c>
      <c r="AD31" s="15"/>
      <c r="AE31" s="12"/>
      <c r="AF31" s="34">
        <f t="shared" si="6"/>
        <v>0</v>
      </c>
      <c r="AG31" s="33"/>
      <c r="AH31" s="12"/>
      <c r="AI31" s="16">
        <f t="shared" si="10"/>
        <v>0</v>
      </c>
      <c r="AJ31" s="15"/>
      <c r="AK31" s="12"/>
      <c r="AL31" s="34">
        <f t="shared" si="7"/>
        <v>0</v>
      </c>
      <c r="AM31" s="33"/>
      <c r="AN31" s="12"/>
      <c r="AO31" s="16">
        <f t="shared" si="11"/>
        <v>0</v>
      </c>
    </row>
    <row r="32" spans="1:41" ht="18" customHeight="1" x14ac:dyDescent="0.25">
      <c r="A32" s="20" t="s">
        <v>55</v>
      </c>
      <c r="B32" s="9" t="s">
        <v>16</v>
      </c>
      <c r="C32" s="9" t="s">
        <v>27</v>
      </c>
      <c r="D32" s="10" t="s">
        <v>19</v>
      </c>
      <c r="E32" s="22" t="s">
        <v>5</v>
      </c>
      <c r="F32" s="15"/>
      <c r="G32" s="12"/>
      <c r="H32" s="16">
        <f t="shared" si="1"/>
        <v>0</v>
      </c>
      <c r="I32" s="15"/>
      <c r="J32" s="12"/>
      <c r="K32" s="16">
        <f t="shared" si="2"/>
        <v>0</v>
      </c>
      <c r="L32" s="15"/>
      <c r="M32" s="12"/>
      <c r="N32" s="16">
        <f t="shared" si="3"/>
        <v>0</v>
      </c>
      <c r="O32" s="15"/>
      <c r="P32" s="12"/>
      <c r="Q32" s="16">
        <f t="shared" si="4"/>
        <v>0</v>
      </c>
      <c r="R32" s="15"/>
      <c r="S32" s="12"/>
      <c r="T32" s="34">
        <f t="shared" si="0"/>
        <v>0</v>
      </c>
      <c r="U32" s="33"/>
      <c r="V32" s="12"/>
      <c r="W32" s="16">
        <f t="shared" si="8"/>
        <v>0</v>
      </c>
      <c r="X32" s="15"/>
      <c r="Y32" s="12"/>
      <c r="Z32" s="34">
        <f t="shared" si="5"/>
        <v>0</v>
      </c>
      <c r="AA32" s="33"/>
      <c r="AB32" s="12"/>
      <c r="AC32" s="16">
        <f t="shared" si="9"/>
        <v>0</v>
      </c>
      <c r="AD32" s="15"/>
      <c r="AE32" s="12"/>
      <c r="AF32" s="34">
        <f t="shared" si="6"/>
        <v>0</v>
      </c>
      <c r="AG32" s="33"/>
      <c r="AH32" s="12"/>
      <c r="AI32" s="16">
        <f t="shared" si="10"/>
        <v>0</v>
      </c>
      <c r="AJ32" s="15"/>
      <c r="AK32" s="12"/>
      <c r="AL32" s="34">
        <f t="shared" si="7"/>
        <v>0</v>
      </c>
      <c r="AM32" s="33"/>
      <c r="AN32" s="12"/>
      <c r="AO32" s="16">
        <f t="shared" si="11"/>
        <v>0</v>
      </c>
    </row>
    <row r="33" spans="1:41" ht="18" customHeight="1" x14ac:dyDescent="0.25">
      <c r="A33" s="20" t="s">
        <v>56</v>
      </c>
      <c r="B33" s="9" t="s">
        <v>16</v>
      </c>
      <c r="C33" s="9" t="s">
        <v>18</v>
      </c>
      <c r="D33" s="10">
        <v>5</v>
      </c>
      <c r="E33" s="22" t="s">
        <v>5</v>
      </c>
      <c r="F33" s="15"/>
      <c r="G33" s="12"/>
      <c r="H33" s="16">
        <f t="shared" si="1"/>
        <v>0</v>
      </c>
      <c r="I33" s="15"/>
      <c r="J33" s="12"/>
      <c r="K33" s="16">
        <f t="shared" si="2"/>
        <v>0</v>
      </c>
      <c r="L33" s="15"/>
      <c r="M33" s="12"/>
      <c r="N33" s="16">
        <f t="shared" si="3"/>
        <v>0</v>
      </c>
      <c r="O33" s="15"/>
      <c r="P33" s="12"/>
      <c r="Q33" s="16">
        <f t="shared" si="4"/>
        <v>0</v>
      </c>
      <c r="R33" s="15"/>
      <c r="S33" s="12"/>
      <c r="T33" s="34">
        <f t="shared" si="0"/>
        <v>0</v>
      </c>
      <c r="U33" s="54"/>
      <c r="V33" s="55"/>
      <c r="W33" s="56"/>
      <c r="X33" s="15"/>
      <c r="Y33" s="12"/>
      <c r="Z33" s="34">
        <f t="shared" si="5"/>
        <v>0</v>
      </c>
      <c r="AA33" s="54"/>
      <c r="AB33" s="55"/>
      <c r="AC33" s="56"/>
      <c r="AD33" s="15"/>
      <c r="AE33" s="12"/>
      <c r="AF33" s="34">
        <f t="shared" si="6"/>
        <v>0</v>
      </c>
      <c r="AG33" s="54"/>
      <c r="AH33" s="55"/>
      <c r="AI33" s="56"/>
      <c r="AJ33" s="15"/>
      <c r="AK33" s="12"/>
      <c r="AL33" s="34">
        <f t="shared" si="7"/>
        <v>0</v>
      </c>
      <c r="AM33" s="54"/>
      <c r="AN33" s="55"/>
      <c r="AO33" s="56"/>
    </row>
    <row r="34" spans="1:41" ht="18" customHeight="1" x14ac:dyDescent="0.25">
      <c r="A34" s="20" t="s">
        <v>57</v>
      </c>
      <c r="B34" s="9" t="s">
        <v>16</v>
      </c>
      <c r="C34" s="9" t="s">
        <v>18</v>
      </c>
      <c r="D34" s="10" t="s">
        <v>17</v>
      </c>
      <c r="E34" s="22" t="s">
        <v>5</v>
      </c>
      <c r="F34" s="15"/>
      <c r="G34" s="12"/>
      <c r="H34" s="16">
        <f t="shared" si="1"/>
        <v>0</v>
      </c>
      <c r="I34" s="15"/>
      <c r="J34" s="12"/>
      <c r="K34" s="16">
        <f t="shared" si="2"/>
        <v>0</v>
      </c>
      <c r="L34" s="15"/>
      <c r="M34" s="12"/>
      <c r="N34" s="16">
        <f t="shared" si="3"/>
        <v>0</v>
      </c>
      <c r="O34" s="15"/>
      <c r="P34" s="12"/>
      <c r="Q34" s="16">
        <f t="shared" si="4"/>
        <v>0</v>
      </c>
      <c r="R34" s="15"/>
      <c r="S34" s="12"/>
      <c r="T34" s="34">
        <f t="shared" si="0"/>
        <v>0</v>
      </c>
      <c r="U34" s="57"/>
      <c r="V34" s="57"/>
      <c r="W34" s="58"/>
      <c r="X34" s="15"/>
      <c r="Y34" s="12"/>
      <c r="Z34" s="34">
        <f t="shared" si="5"/>
        <v>0</v>
      </c>
      <c r="AA34" s="57"/>
      <c r="AB34" s="57"/>
      <c r="AC34" s="58"/>
      <c r="AD34" s="15"/>
      <c r="AE34" s="12"/>
      <c r="AF34" s="34">
        <f t="shared" si="6"/>
        <v>0</v>
      </c>
      <c r="AG34" s="57"/>
      <c r="AH34" s="57"/>
      <c r="AI34" s="58"/>
      <c r="AJ34" s="15"/>
      <c r="AK34" s="12"/>
      <c r="AL34" s="34">
        <f t="shared" si="7"/>
        <v>0</v>
      </c>
      <c r="AM34" s="57"/>
      <c r="AN34" s="57"/>
      <c r="AO34" s="58"/>
    </row>
    <row r="35" spans="1:41" ht="18" customHeight="1" x14ac:dyDescent="0.25">
      <c r="A35" s="20" t="s">
        <v>58</v>
      </c>
      <c r="B35" s="9" t="s">
        <v>63</v>
      </c>
      <c r="C35" s="9" t="s">
        <v>64</v>
      </c>
      <c r="D35" s="10">
        <v>9</v>
      </c>
      <c r="E35" s="22" t="s">
        <v>5</v>
      </c>
      <c r="F35" s="15"/>
      <c r="G35" s="12"/>
      <c r="H35" s="16">
        <f t="shared" si="1"/>
        <v>0</v>
      </c>
      <c r="I35" s="15"/>
      <c r="J35" s="12"/>
      <c r="K35" s="16">
        <f t="shared" si="2"/>
        <v>0</v>
      </c>
      <c r="L35" s="15"/>
      <c r="M35" s="12"/>
      <c r="N35" s="16">
        <f t="shared" si="3"/>
        <v>0</v>
      </c>
      <c r="O35" s="15"/>
      <c r="P35" s="12"/>
      <c r="Q35" s="16">
        <f t="shared" si="4"/>
        <v>0</v>
      </c>
      <c r="R35" s="15"/>
      <c r="S35" s="12"/>
      <c r="T35" s="34">
        <f t="shared" si="0"/>
        <v>0</v>
      </c>
      <c r="U35" s="57"/>
      <c r="V35" s="57"/>
      <c r="W35" s="58"/>
      <c r="X35" s="15"/>
      <c r="Y35" s="12"/>
      <c r="Z35" s="34">
        <f t="shared" si="5"/>
        <v>0</v>
      </c>
      <c r="AA35" s="57"/>
      <c r="AB35" s="57"/>
      <c r="AC35" s="58"/>
      <c r="AD35" s="15"/>
      <c r="AE35" s="12"/>
      <c r="AF35" s="34">
        <f t="shared" si="6"/>
        <v>0</v>
      </c>
      <c r="AG35" s="57"/>
      <c r="AH35" s="57"/>
      <c r="AI35" s="58"/>
      <c r="AJ35" s="15"/>
      <c r="AK35" s="12"/>
      <c r="AL35" s="34">
        <f t="shared" si="7"/>
        <v>0</v>
      </c>
      <c r="AM35" s="57"/>
      <c r="AN35" s="57"/>
      <c r="AO35" s="58"/>
    </row>
    <row r="36" spans="1:41" ht="18" customHeight="1" x14ac:dyDescent="0.25">
      <c r="A36" s="20" t="s">
        <v>61</v>
      </c>
      <c r="B36" s="9" t="s">
        <v>4</v>
      </c>
      <c r="C36" s="7" t="s">
        <v>9</v>
      </c>
      <c r="D36" s="10" t="s">
        <v>66</v>
      </c>
      <c r="E36" s="21" t="s">
        <v>77</v>
      </c>
      <c r="F36" s="15"/>
      <c r="G36" s="12"/>
      <c r="H36" s="16">
        <f t="shared" si="1"/>
        <v>0</v>
      </c>
      <c r="I36" s="15"/>
      <c r="J36" s="12"/>
      <c r="K36" s="16">
        <f t="shared" si="2"/>
        <v>0</v>
      </c>
      <c r="L36" s="15"/>
      <c r="M36" s="12"/>
      <c r="N36" s="16">
        <f t="shared" si="3"/>
        <v>0</v>
      </c>
      <c r="O36" s="15"/>
      <c r="P36" s="12"/>
      <c r="Q36" s="16">
        <f t="shared" si="4"/>
        <v>0</v>
      </c>
      <c r="R36" s="15"/>
      <c r="S36" s="12"/>
      <c r="T36" s="34">
        <f t="shared" si="0"/>
        <v>0</v>
      </c>
      <c r="U36" s="57"/>
      <c r="V36" s="57"/>
      <c r="W36" s="58"/>
      <c r="X36" s="15"/>
      <c r="Y36" s="12"/>
      <c r="Z36" s="34">
        <f t="shared" si="5"/>
        <v>0</v>
      </c>
      <c r="AA36" s="57"/>
      <c r="AB36" s="57"/>
      <c r="AC36" s="58"/>
      <c r="AD36" s="15"/>
      <c r="AE36" s="12"/>
      <c r="AF36" s="34">
        <f t="shared" si="6"/>
        <v>0</v>
      </c>
      <c r="AG36" s="57"/>
      <c r="AH36" s="57"/>
      <c r="AI36" s="58"/>
      <c r="AJ36" s="15"/>
      <c r="AK36" s="12"/>
      <c r="AL36" s="34">
        <f t="shared" si="7"/>
        <v>0</v>
      </c>
      <c r="AM36" s="57"/>
      <c r="AN36" s="57"/>
      <c r="AO36" s="58"/>
    </row>
    <row r="37" spans="1:41" ht="18" customHeight="1" x14ac:dyDescent="0.25">
      <c r="A37" s="20" t="s">
        <v>79</v>
      </c>
      <c r="B37" s="7" t="s">
        <v>4</v>
      </c>
      <c r="C37" s="7" t="s">
        <v>9</v>
      </c>
      <c r="D37" s="10" t="s">
        <v>72</v>
      </c>
      <c r="E37" s="21" t="s">
        <v>65</v>
      </c>
      <c r="F37" s="15"/>
      <c r="G37" s="12"/>
      <c r="H37" s="16">
        <f t="shared" si="1"/>
        <v>0</v>
      </c>
      <c r="I37" s="15"/>
      <c r="J37" s="12"/>
      <c r="K37" s="16">
        <f t="shared" si="2"/>
        <v>0</v>
      </c>
      <c r="L37" s="15"/>
      <c r="M37" s="12"/>
      <c r="N37" s="16">
        <f t="shared" si="3"/>
        <v>0</v>
      </c>
      <c r="O37" s="15"/>
      <c r="P37" s="12"/>
      <c r="Q37" s="16">
        <f t="shared" si="4"/>
        <v>0</v>
      </c>
      <c r="R37" s="15"/>
      <c r="S37" s="12"/>
      <c r="T37" s="34">
        <f t="shared" si="0"/>
        <v>0</v>
      </c>
      <c r="U37" s="57"/>
      <c r="V37" s="57"/>
      <c r="W37" s="58"/>
      <c r="X37" s="15"/>
      <c r="Y37" s="12"/>
      <c r="Z37" s="34">
        <f t="shared" si="5"/>
        <v>0</v>
      </c>
      <c r="AA37" s="57"/>
      <c r="AB37" s="57"/>
      <c r="AC37" s="58"/>
      <c r="AD37" s="15"/>
      <c r="AE37" s="12"/>
      <c r="AF37" s="34">
        <f t="shared" si="6"/>
        <v>0</v>
      </c>
      <c r="AG37" s="57"/>
      <c r="AH37" s="57"/>
      <c r="AI37" s="58"/>
      <c r="AJ37" s="15"/>
      <c r="AK37" s="12"/>
      <c r="AL37" s="34">
        <f t="shared" si="7"/>
        <v>0</v>
      </c>
      <c r="AM37" s="57"/>
      <c r="AN37" s="57"/>
      <c r="AO37" s="58"/>
    </row>
    <row r="38" spans="1:41" ht="18" customHeight="1" x14ac:dyDescent="0.25">
      <c r="A38" s="20" t="s">
        <v>80</v>
      </c>
      <c r="B38" s="7" t="s">
        <v>4</v>
      </c>
      <c r="C38" s="7" t="s">
        <v>9</v>
      </c>
      <c r="D38" s="10" t="s">
        <v>73</v>
      </c>
      <c r="E38" s="21" t="s">
        <v>65</v>
      </c>
      <c r="F38" s="15"/>
      <c r="G38" s="12"/>
      <c r="H38" s="16">
        <f t="shared" si="1"/>
        <v>0</v>
      </c>
      <c r="I38" s="15"/>
      <c r="J38" s="12"/>
      <c r="K38" s="16">
        <f t="shared" si="2"/>
        <v>0</v>
      </c>
      <c r="L38" s="15"/>
      <c r="M38" s="12"/>
      <c r="N38" s="16">
        <f t="shared" si="3"/>
        <v>0</v>
      </c>
      <c r="O38" s="15"/>
      <c r="P38" s="12"/>
      <c r="Q38" s="16">
        <f t="shared" si="4"/>
        <v>0</v>
      </c>
      <c r="R38" s="15"/>
      <c r="S38" s="12"/>
      <c r="T38" s="34">
        <f t="shared" si="0"/>
        <v>0</v>
      </c>
      <c r="U38" s="57"/>
      <c r="V38" s="57"/>
      <c r="W38" s="58"/>
      <c r="X38" s="15"/>
      <c r="Y38" s="12"/>
      <c r="Z38" s="34">
        <f t="shared" si="5"/>
        <v>0</v>
      </c>
      <c r="AA38" s="57"/>
      <c r="AB38" s="57"/>
      <c r="AC38" s="58"/>
      <c r="AD38" s="15"/>
      <c r="AE38" s="12"/>
      <c r="AF38" s="34">
        <f t="shared" si="6"/>
        <v>0</v>
      </c>
      <c r="AG38" s="57"/>
      <c r="AH38" s="57"/>
      <c r="AI38" s="58"/>
      <c r="AJ38" s="15"/>
      <c r="AK38" s="12"/>
      <c r="AL38" s="34">
        <f t="shared" si="7"/>
        <v>0</v>
      </c>
      <c r="AM38" s="57"/>
      <c r="AN38" s="57"/>
      <c r="AO38" s="58"/>
    </row>
    <row r="39" spans="1:41" ht="18" customHeight="1" x14ac:dyDescent="0.25">
      <c r="A39" s="20" t="s">
        <v>81</v>
      </c>
      <c r="B39" s="9" t="s">
        <v>4</v>
      </c>
      <c r="C39" s="7" t="s">
        <v>9</v>
      </c>
      <c r="D39" s="10" t="s">
        <v>74</v>
      </c>
      <c r="E39" s="21" t="s">
        <v>65</v>
      </c>
      <c r="F39" s="15"/>
      <c r="G39" s="12"/>
      <c r="H39" s="16">
        <f t="shared" si="1"/>
        <v>0</v>
      </c>
      <c r="I39" s="15"/>
      <c r="J39" s="12"/>
      <c r="K39" s="16">
        <f t="shared" si="2"/>
        <v>0</v>
      </c>
      <c r="L39" s="15"/>
      <c r="M39" s="12"/>
      <c r="N39" s="16">
        <f t="shared" si="3"/>
        <v>0</v>
      </c>
      <c r="O39" s="15"/>
      <c r="P39" s="12"/>
      <c r="Q39" s="16">
        <f t="shared" si="4"/>
        <v>0</v>
      </c>
      <c r="R39" s="15"/>
      <c r="S39" s="12"/>
      <c r="T39" s="34">
        <f t="shared" si="0"/>
        <v>0</v>
      </c>
      <c r="U39" s="57"/>
      <c r="V39" s="57"/>
      <c r="W39" s="58"/>
      <c r="X39" s="15"/>
      <c r="Y39" s="12"/>
      <c r="Z39" s="34">
        <f t="shared" si="5"/>
        <v>0</v>
      </c>
      <c r="AA39" s="57"/>
      <c r="AB39" s="57"/>
      <c r="AC39" s="58"/>
      <c r="AD39" s="15"/>
      <c r="AE39" s="12"/>
      <c r="AF39" s="34">
        <f t="shared" si="6"/>
        <v>0</v>
      </c>
      <c r="AG39" s="57"/>
      <c r="AH39" s="57"/>
      <c r="AI39" s="58"/>
      <c r="AJ39" s="15"/>
      <c r="AK39" s="12"/>
      <c r="AL39" s="34">
        <f t="shared" si="7"/>
        <v>0</v>
      </c>
      <c r="AM39" s="57"/>
      <c r="AN39" s="57"/>
      <c r="AO39" s="58"/>
    </row>
    <row r="40" spans="1:41" ht="18" customHeight="1" x14ac:dyDescent="0.25">
      <c r="A40" s="20" t="s">
        <v>82</v>
      </c>
      <c r="B40" s="7" t="s">
        <v>4</v>
      </c>
      <c r="C40" s="7" t="s">
        <v>9</v>
      </c>
      <c r="D40" s="10" t="s">
        <v>76</v>
      </c>
      <c r="E40" s="21" t="s">
        <v>65</v>
      </c>
      <c r="F40" s="15"/>
      <c r="G40" s="12"/>
      <c r="H40" s="16">
        <f t="shared" si="1"/>
        <v>0</v>
      </c>
      <c r="I40" s="15"/>
      <c r="J40" s="12"/>
      <c r="K40" s="16">
        <f t="shared" si="2"/>
        <v>0</v>
      </c>
      <c r="L40" s="15"/>
      <c r="M40" s="12"/>
      <c r="N40" s="16">
        <f t="shared" si="3"/>
        <v>0</v>
      </c>
      <c r="O40" s="15"/>
      <c r="P40" s="12"/>
      <c r="Q40" s="16">
        <f t="shared" si="4"/>
        <v>0</v>
      </c>
      <c r="R40" s="15"/>
      <c r="S40" s="12"/>
      <c r="T40" s="34">
        <f t="shared" si="0"/>
        <v>0</v>
      </c>
      <c r="U40" s="57"/>
      <c r="V40" s="57"/>
      <c r="W40" s="58"/>
      <c r="X40" s="15"/>
      <c r="Y40" s="12"/>
      <c r="Z40" s="34">
        <f t="shared" si="5"/>
        <v>0</v>
      </c>
      <c r="AA40" s="57"/>
      <c r="AB40" s="57"/>
      <c r="AC40" s="58"/>
      <c r="AD40" s="15"/>
      <c r="AE40" s="12"/>
      <c r="AF40" s="34">
        <f t="shared" si="6"/>
        <v>0</v>
      </c>
      <c r="AG40" s="57"/>
      <c r="AH40" s="57"/>
      <c r="AI40" s="58"/>
      <c r="AJ40" s="15"/>
      <c r="AK40" s="12"/>
      <c r="AL40" s="34">
        <f t="shared" si="7"/>
        <v>0</v>
      </c>
      <c r="AM40" s="57"/>
      <c r="AN40" s="57"/>
      <c r="AO40" s="58"/>
    </row>
    <row r="41" spans="1:41" ht="18" customHeight="1" x14ac:dyDescent="0.25">
      <c r="A41" s="20" t="s">
        <v>83</v>
      </c>
      <c r="B41" s="9" t="s">
        <v>4</v>
      </c>
      <c r="C41" s="7" t="s">
        <v>9</v>
      </c>
      <c r="D41" s="10" t="s">
        <v>75</v>
      </c>
      <c r="E41" s="21" t="s">
        <v>65</v>
      </c>
      <c r="F41" s="15"/>
      <c r="G41" s="12"/>
      <c r="H41" s="16">
        <f t="shared" si="1"/>
        <v>0</v>
      </c>
      <c r="I41" s="15"/>
      <c r="J41" s="12"/>
      <c r="K41" s="16">
        <f t="shared" si="2"/>
        <v>0</v>
      </c>
      <c r="L41" s="15"/>
      <c r="M41" s="12"/>
      <c r="N41" s="16">
        <f t="shared" si="3"/>
        <v>0</v>
      </c>
      <c r="O41" s="15"/>
      <c r="P41" s="12"/>
      <c r="Q41" s="16">
        <f t="shared" si="4"/>
        <v>0</v>
      </c>
      <c r="R41" s="15"/>
      <c r="S41" s="12"/>
      <c r="T41" s="34">
        <f t="shared" si="0"/>
        <v>0</v>
      </c>
      <c r="U41" s="59"/>
      <c r="V41" s="59"/>
      <c r="W41" s="72"/>
      <c r="X41" s="15"/>
      <c r="Y41" s="12"/>
      <c r="Z41" s="34">
        <f t="shared" si="5"/>
        <v>0</v>
      </c>
      <c r="AA41" s="59"/>
      <c r="AB41" s="59"/>
      <c r="AC41" s="72"/>
      <c r="AD41" s="15"/>
      <c r="AE41" s="12"/>
      <c r="AF41" s="34">
        <f t="shared" si="6"/>
        <v>0</v>
      </c>
      <c r="AG41" s="59"/>
      <c r="AH41" s="59"/>
      <c r="AI41" s="72"/>
      <c r="AJ41" s="15"/>
      <c r="AK41" s="12"/>
      <c r="AL41" s="34">
        <f t="shared" si="7"/>
        <v>0</v>
      </c>
      <c r="AM41" s="59"/>
      <c r="AN41" s="59"/>
      <c r="AO41" s="72"/>
    </row>
    <row r="42" spans="1:41" ht="18" customHeight="1" x14ac:dyDescent="0.25">
      <c r="A42" s="20" t="s">
        <v>84</v>
      </c>
      <c r="B42" s="7" t="s">
        <v>4</v>
      </c>
      <c r="C42" s="7" t="s">
        <v>62</v>
      </c>
      <c r="D42" s="8">
        <v>3</v>
      </c>
      <c r="E42" s="21" t="s">
        <v>65</v>
      </c>
      <c r="F42" s="15"/>
      <c r="G42" s="12"/>
      <c r="H42" s="16">
        <f t="shared" si="1"/>
        <v>0</v>
      </c>
      <c r="I42" s="15"/>
      <c r="J42" s="12"/>
      <c r="K42" s="16">
        <f t="shared" si="2"/>
        <v>0</v>
      </c>
      <c r="L42" s="15"/>
      <c r="M42" s="12"/>
      <c r="N42" s="16">
        <f t="shared" si="3"/>
        <v>0</v>
      </c>
      <c r="O42" s="15"/>
      <c r="P42" s="12"/>
      <c r="Q42" s="16">
        <f t="shared" si="4"/>
        <v>0</v>
      </c>
      <c r="R42" s="15"/>
      <c r="S42" s="12"/>
      <c r="T42" s="34">
        <f t="shared" si="0"/>
        <v>0</v>
      </c>
      <c r="U42" s="33"/>
      <c r="V42" s="12"/>
      <c r="W42" s="16">
        <f t="shared" ref="W42:W43" si="12">ROUND((U42*(1+V42)),2)</f>
        <v>0</v>
      </c>
      <c r="X42" s="15"/>
      <c r="Y42" s="12"/>
      <c r="Z42" s="34">
        <f t="shared" si="5"/>
        <v>0</v>
      </c>
      <c r="AA42" s="33"/>
      <c r="AB42" s="12"/>
      <c r="AC42" s="16">
        <f t="shared" ref="AC42:AC43" si="13">ROUND((AA42*(1+AB42)),2)</f>
        <v>0</v>
      </c>
      <c r="AD42" s="15"/>
      <c r="AE42" s="12"/>
      <c r="AF42" s="34">
        <f t="shared" si="6"/>
        <v>0</v>
      </c>
      <c r="AG42" s="33"/>
      <c r="AH42" s="12"/>
      <c r="AI42" s="16">
        <f t="shared" ref="AI42:AI43" si="14">ROUND((AG42*(1+AH42)),2)</f>
        <v>0</v>
      </c>
      <c r="AJ42" s="15"/>
      <c r="AK42" s="12"/>
      <c r="AL42" s="34">
        <f t="shared" si="7"/>
        <v>0</v>
      </c>
      <c r="AM42" s="33"/>
      <c r="AN42" s="12"/>
      <c r="AO42" s="16">
        <f t="shared" ref="AO42:AO43" si="15">ROUND((AM42*(1+AN42)),2)</f>
        <v>0</v>
      </c>
    </row>
    <row r="43" spans="1:41" ht="18" customHeight="1" x14ac:dyDescent="0.25">
      <c r="A43" s="20" t="s">
        <v>85</v>
      </c>
      <c r="B43" s="9" t="s">
        <v>4</v>
      </c>
      <c r="C43" s="7" t="s">
        <v>7</v>
      </c>
      <c r="D43" s="10">
        <v>206</v>
      </c>
      <c r="E43" s="21" t="s">
        <v>65</v>
      </c>
      <c r="F43" s="15"/>
      <c r="G43" s="12"/>
      <c r="H43" s="16">
        <f t="shared" si="1"/>
        <v>0</v>
      </c>
      <c r="I43" s="15"/>
      <c r="J43" s="12"/>
      <c r="K43" s="16">
        <f t="shared" si="2"/>
        <v>0</v>
      </c>
      <c r="L43" s="15"/>
      <c r="M43" s="12"/>
      <c r="N43" s="16">
        <f t="shared" si="3"/>
        <v>0</v>
      </c>
      <c r="O43" s="15"/>
      <c r="P43" s="12"/>
      <c r="Q43" s="16">
        <f t="shared" si="4"/>
        <v>0</v>
      </c>
      <c r="R43" s="15"/>
      <c r="S43" s="12"/>
      <c r="T43" s="34">
        <f t="shared" si="0"/>
        <v>0</v>
      </c>
      <c r="U43" s="33"/>
      <c r="V43" s="12"/>
      <c r="W43" s="16">
        <f t="shared" si="12"/>
        <v>0</v>
      </c>
      <c r="X43" s="15"/>
      <c r="Y43" s="12"/>
      <c r="Z43" s="34">
        <f t="shared" si="5"/>
        <v>0</v>
      </c>
      <c r="AA43" s="33"/>
      <c r="AB43" s="12"/>
      <c r="AC43" s="16">
        <f t="shared" si="13"/>
        <v>0</v>
      </c>
      <c r="AD43" s="15"/>
      <c r="AE43" s="12"/>
      <c r="AF43" s="34">
        <f t="shared" si="6"/>
        <v>0</v>
      </c>
      <c r="AG43" s="33"/>
      <c r="AH43" s="12"/>
      <c r="AI43" s="16">
        <f t="shared" si="14"/>
        <v>0</v>
      </c>
      <c r="AJ43" s="15"/>
      <c r="AK43" s="12"/>
      <c r="AL43" s="34">
        <f t="shared" si="7"/>
        <v>0</v>
      </c>
      <c r="AM43" s="33"/>
      <c r="AN43" s="12"/>
      <c r="AO43" s="16">
        <f t="shared" si="15"/>
        <v>0</v>
      </c>
    </row>
    <row r="44" spans="1:41" ht="18" customHeight="1" x14ac:dyDescent="0.25">
      <c r="A44" s="20" t="s">
        <v>86</v>
      </c>
      <c r="B44" s="9" t="s">
        <v>4</v>
      </c>
      <c r="C44" s="7" t="s">
        <v>7</v>
      </c>
      <c r="D44" s="10">
        <v>273</v>
      </c>
      <c r="E44" s="21" t="s">
        <v>65</v>
      </c>
      <c r="F44" s="15"/>
      <c r="G44" s="12"/>
      <c r="H44" s="16">
        <f t="shared" si="1"/>
        <v>0</v>
      </c>
      <c r="I44" s="15"/>
      <c r="J44" s="12"/>
      <c r="K44" s="16">
        <f t="shared" si="2"/>
        <v>0</v>
      </c>
      <c r="L44" s="15"/>
      <c r="M44" s="12"/>
      <c r="N44" s="16">
        <f t="shared" si="3"/>
        <v>0</v>
      </c>
      <c r="O44" s="15"/>
      <c r="P44" s="12"/>
      <c r="Q44" s="16">
        <f t="shared" si="4"/>
        <v>0</v>
      </c>
      <c r="R44" s="15"/>
      <c r="S44" s="12"/>
      <c r="T44" s="34">
        <f t="shared" si="0"/>
        <v>0</v>
      </c>
      <c r="U44" s="54"/>
      <c r="V44" s="55"/>
      <c r="W44" s="56"/>
      <c r="X44" s="15"/>
      <c r="Y44" s="12"/>
      <c r="Z44" s="34">
        <f t="shared" si="5"/>
        <v>0</v>
      </c>
      <c r="AA44" s="54"/>
      <c r="AB44" s="55"/>
      <c r="AC44" s="56"/>
      <c r="AD44" s="15"/>
      <c r="AE44" s="12"/>
      <c r="AF44" s="34">
        <f t="shared" si="6"/>
        <v>0</v>
      </c>
      <c r="AG44" s="54"/>
      <c r="AH44" s="55"/>
      <c r="AI44" s="56"/>
      <c r="AJ44" s="15"/>
      <c r="AK44" s="12"/>
      <c r="AL44" s="34">
        <f t="shared" si="7"/>
        <v>0</v>
      </c>
      <c r="AM44" s="54"/>
      <c r="AN44" s="55"/>
      <c r="AO44" s="56"/>
    </row>
    <row r="45" spans="1:41" ht="18" customHeight="1" x14ac:dyDescent="0.25">
      <c r="A45" s="20" t="s">
        <v>87</v>
      </c>
      <c r="B45" s="9" t="s">
        <v>4</v>
      </c>
      <c r="C45" s="7" t="s">
        <v>69</v>
      </c>
      <c r="D45" s="10">
        <v>105</v>
      </c>
      <c r="E45" s="21" t="s">
        <v>65</v>
      </c>
      <c r="F45" s="15"/>
      <c r="G45" s="12"/>
      <c r="H45" s="16">
        <f t="shared" si="1"/>
        <v>0</v>
      </c>
      <c r="I45" s="15"/>
      <c r="J45" s="12"/>
      <c r="K45" s="16">
        <f t="shared" si="2"/>
        <v>0</v>
      </c>
      <c r="L45" s="15"/>
      <c r="M45" s="12"/>
      <c r="N45" s="16">
        <f t="shared" si="3"/>
        <v>0</v>
      </c>
      <c r="O45" s="15"/>
      <c r="P45" s="12"/>
      <c r="Q45" s="16">
        <f t="shared" si="4"/>
        <v>0</v>
      </c>
      <c r="R45" s="15"/>
      <c r="S45" s="12"/>
      <c r="T45" s="34">
        <f t="shared" si="0"/>
        <v>0</v>
      </c>
      <c r="U45" s="57"/>
      <c r="V45" s="57"/>
      <c r="W45" s="58"/>
      <c r="X45" s="15"/>
      <c r="Y45" s="12"/>
      <c r="Z45" s="34">
        <f t="shared" si="5"/>
        <v>0</v>
      </c>
      <c r="AA45" s="57"/>
      <c r="AB45" s="57"/>
      <c r="AC45" s="58"/>
      <c r="AD45" s="15"/>
      <c r="AE45" s="12"/>
      <c r="AF45" s="34">
        <f t="shared" si="6"/>
        <v>0</v>
      </c>
      <c r="AG45" s="57"/>
      <c r="AH45" s="57"/>
      <c r="AI45" s="58"/>
      <c r="AJ45" s="15"/>
      <c r="AK45" s="12"/>
      <c r="AL45" s="34">
        <f t="shared" si="7"/>
        <v>0</v>
      </c>
      <c r="AM45" s="57"/>
      <c r="AN45" s="57"/>
      <c r="AO45" s="58"/>
    </row>
    <row r="46" spans="1:41" ht="18" customHeight="1" x14ac:dyDescent="0.25">
      <c r="A46" s="20" t="s">
        <v>88</v>
      </c>
      <c r="B46" s="9" t="s">
        <v>4</v>
      </c>
      <c r="C46" s="7" t="s">
        <v>60</v>
      </c>
      <c r="D46" s="10">
        <v>142</v>
      </c>
      <c r="E46" s="21" t="s">
        <v>65</v>
      </c>
      <c r="F46" s="15"/>
      <c r="G46" s="12"/>
      <c r="H46" s="16">
        <f t="shared" si="1"/>
        <v>0</v>
      </c>
      <c r="I46" s="15"/>
      <c r="J46" s="12"/>
      <c r="K46" s="16">
        <f t="shared" si="2"/>
        <v>0</v>
      </c>
      <c r="L46" s="15"/>
      <c r="M46" s="12"/>
      <c r="N46" s="16">
        <f t="shared" si="3"/>
        <v>0</v>
      </c>
      <c r="O46" s="15"/>
      <c r="P46" s="12"/>
      <c r="Q46" s="16">
        <f t="shared" si="4"/>
        <v>0</v>
      </c>
      <c r="R46" s="15"/>
      <c r="S46" s="12"/>
      <c r="T46" s="34">
        <f t="shared" si="0"/>
        <v>0</v>
      </c>
      <c r="U46" s="57"/>
      <c r="V46" s="57"/>
      <c r="W46" s="58"/>
      <c r="X46" s="15"/>
      <c r="Y46" s="12"/>
      <c r="Z46" s="34">
        <f t="shared" si="5"/>
        <v>0</v>
      </c>
      <c r="AA46" s="57"/>
      <c r="AB46" s="57"/>
      <c r="AC46" s="58"/>
      <c r="AD46" s="15"/>
      <c r="AE46" s="12"/>
      <c r="AF46" s="34">
        <f t="shared" si="6"/>
        <v>0</v>
      </c>
      <c r="AG46" s="57"/>
      <c r="AH46" s="57"/>
      <c r="AI46" s="58"/>
      <c r="AJ46" s="15"/>
      <c r="AK46" s="12"/>
      <c r="AL46" s="34">
        <f t="shared" si="7"/>
        <v>0</v>
      </c>
      <c r="AM46" s="57"/>
      <c r="AN46" s="57"/>
      <c r="AO46" s="58"/>
    </row>
    <row r="47" spans="1:41" ht="18" customHeight="1" thickBot="1" x14ac:dyDescent="0.3">
      <c r="A47" s="24" t="s">
        <v>89</v>
      </c>
      <c r="B47" s="25" t="s">
        <v>67</v>
      </c>
      <c r="C47" s="26" t="s">
        <v>68</v>
      </c>
      <c r="D47" s="27">
        <v>297</v>
      </c>
      <c r="E47" s="28" t="s">
        <v>65</v>
      </c>
      <c r="F47" s="17"/>
      <c r="G47" s="18"/>
      <c r="H47" s="19">
        <f t="shared" si="1"/>
        <v>0</v>
      </c>
      <c r="I47" s="15"/>
      <c r="J47" s="12"/>
      <c r="K47" s="19">
        <f t="shared" si="2"/>
        <v>0</v>
      </c>
      <c r="L47" s="15"/>
      <c r="M47" s="12"/>
      <c r="N47" s="19">
        <f t="shared" si="3"/>
        <v>0</v>
      </c>
      <c r="O47" s="15"/>
      <c r="P47" s="12"/>
      <c r="Q47" s="19">
        <f t="shared" si="4"/>
        <v>0</v>
      </c>
      <c r="R47" s="29"/>
      <c r="S47" s="12"/>
      <c r="T47" s="35">
        <f t="shared" si="0"/>
        <v>0</v>
      </c>
      <c r="U47" s="57"/>
      <c r="V47" s="59"/>
      <c r="W47" s="58"/>
      <c r="X47" s="29"/>
      <c r="Y47" s="12"/>
      <c r="Z47" s="35">
        <f t="shared" si="5"/>
        <v>0</v>
      </c>
      <c r="AA47" s="57"/>
      <c r="AB47" s="59"/>
      <c r="AC47" s="58"/>
      <c r="AD47" s="29"/>
      <c r="AE47" s="12"/>
      <c r="AF47" s="35">
        <f t="shared" si="6"/>
        <v>0</v>
      </c>
      <c r="AG47" s="57"/>
      <c r="AH47" s="59"/>
      <c r="AI47" s="58"/>
      <c r="AJ47" s="29"/>
      <c r="AK47" s="12"/>
      <c r="AL47" s="35">
        <f t="shared" si="7"/>
        <v>0</v>
      </c>
      <c r="AM47" s="57"/>
      <c r="AN47" s="59"/>
      <c r="AO47" s="58"/>
    </row>
    <row r="48" spans="1:41" ht="28.5" customHeight="1" thickBot="1" x14ac:dyDescent="0.3">
      <c r="F48" s="38">
        <f>SUM(F10:F47)</f>
        <v>0</v>
      </c>
      <c r="G48" s="39"/>
      <c r="H48" s="38">
        <f>SUM(H10:H47)</f>
        <v>0</v>
      </c>
      <c r="I48" s="38">
        <f>SUM(I10:I47)</f>
        <v>0</v>
      </c>
      <c r="J48" s="39"/>
      <c r="K48" s="38">
        <f>SUM(K10:K47)</f>
        <v>0</v>
      </c>
      <c r="L48" s="38">
        <f>SUM(L10:L47)</f>
        <v>0</v>
      </c>
      <c r="M48" s="39"/>
      <c r="N48" s="38">
        <f>SUM(N10:N47)</f>
        <v>0</v>
      </c>
      <c r="O48" s="38">
        <f>SUM(O10:O47)</f>
        <v>0</v>
      </c>
      <c r="P48" s="39"/>
      <c r="Q48" s="38">
        <f>SUM(Q10:Q47)</f>
        <v>0</v>
      </c>
      <c r="R48" s="38">
        <f>SUM(R10:R47)</f>
        <v>0</v>
      </c>
      <c r="S48" s="39"/>
      <c r="T48" s="38">
        <f>SUM(T10:T47)</f>
        <v>0</v>
      </c>
      <c r="U48" s="38">
        <f>SUM(U10+U16+U30+U31+U32+U42+U43)</f>
        <v>0</v>
      </c>
      <c r="V48" s="40"/>
      <c r="W48" s="38">
        <f>SUM(W10+W16+W30+W31+W32+W42+W43)</f>
        <v>0</v>
      </c>
      <c r="X48" s="38">
        <f>SUM(X10:X47)</f>
        <v>0</v>
      </c>
      <c r="Y48" s="39"/>
      <c r="Z48" s="38">
        <f>SUM(Z10:Z47)</f>
        <v>0</v>
      </c>
      <c r="AA48" s="38">
        <f>SUM(AA10+AA16+AA30+AA31+AA32+AA42+AA43)</f>
        <v>0</v>
      </c>
      <c r="AB48" s="40"/>
      <c r="AC48" s="38">
        <f>SUM(AC10+AC16+AC30+AC31+AC32+AC42+AC43)</f>
        <v>0</v>
      </c>
      <c r="AD48" s="38">
        <f>SUM(AD10:AD47)</f>
        <v>0</v>
      </c>
      <c r="AE48" s="39"/>
      <c r="AF48" s="38">
        <f>SUM(AF10:AF47)</f>
        <v>0</v>
      </c>
      <c r="AG48" s="38">
        <f>SUM(AG10+AG16+AG30+AG31+AG32+AG42+AG43)</f>
        <v>0</v>
      </c>
      <c r="AH48" s="40"/>
      <c r="AI48" s="38">
        <f>SUM(AI10+AI16+AI30+AI31+AI32+AI42+AI43)</f>
        <v>0</v>
      </c>
      <c r="AJ48" s="38">
        <f>SUM(AJ10:AJ47)</f>
        <v>0</v>
      </c>
      <c r="AK48" s="39"/>
      <c r="AL48" s="38">
        <f>SUM(AL10:AL47)</f>
        <v>0</v>
      </c>
      <c r="AM48" s="38">
        <f>SUM(AM10+AM16+AM30+AM31+AM32+AM42+AM43)</f>
        <v>0</v>
      </c>
      <c r="AN48" s="40"/>
      <c r="AO48" s="38">
        <f>SUM(AO10+AO16+AO30+AO31+AO32+AO42+AO43)</f>
        <v>0</v>
      </c>
    </row>
    <row r="49" spans="1:41" ht="15.95" customHeight="1" thickBot="1" x14ac:dyDescent="0.3">
      <c r="F49" s="30"/>
      <c r="H49" s="30"/>
      <c r="I49" s="30"/>
      <c r="K49" s="30"/>
      <c r="L49" s="30"/>
      <c r="N49" s="30"/>
      <c r="O49" s="30"/>
      <c r="Q49" s="30"/>
      <c r="R49" s="30"/>
      <c r="T49" s="30"/>
      <c r="U49" s="30"/>
      <c r="V49" s="30"/>
      <c r="W49" s="30"/>
      <c r="X49" s="30"/>
      <c r="Z49" s="30"/>
      <c r="AA49" s="30"/>
      <c r="AB49" s="30"/>
      <c r="AC49" s="30"/>
      <c r="AD49" s="30"/>
      <c r="AF49" s="30"/>
      <c r="AG49" s="30"/>
      <c r="AH49" s="30"/>
      <c r="AI49" s="30"/>
      <c r="AJ49" s="30"/>
      <c r="AO49" s="30"/>
    </row>
    <row r="50" spans="1:41" ht="22.5" customHeight="1" thickBot="1" x14ac:dyDescent="0.3">
      <c r="I50" s="32"/>
      <c r="J50" s="93" t="s">
        <v>98</v>
      </c>
      <c r="K50" s="94"/>
      <c r="L50" s="93" t="s">
        <v>99</v>
      </c>
      <c r="M50" s="95"/>
      <c r="T50" s="47"/>
    </row>
    <row r="51" spans="1:41" ht="30" customHeight="1" x14ac:dyDescent="0.25">
      <c r="F51" s="100" t="s">
        <v>100</v>
      </c>
      <c r="G51" s="101"/>
      <c r="H51" s="102"/>
      <c r="I51" s="41" t="s">
        <v>91</v>
      </c>
      <c r="J51" s="106">
        <f>ROUND((SUM(F48+R48+U48)),2)</f>
        <v>0</v>
      </c>
      <c r="K51" s="107"/>
      <c r="L51" s="96">
        <f>ROUND((SUM(H48+T48+W48)),2)</f>
        <v>0</v>
      </c>
      <c r="M51" s="97"/>
      <c r="N51" s="31"/>
      <c r="T51" s="48"/>
      <c r="U51" s="39"/>
      <c r="V51" s="39"/>
      <c r="W51" s="39"/>
      <c r="X51" s="3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/>
      <c r="AO51"/>
    </row>
    <row r="52" spans="1:41" ht="30" customHeight="1" x14ac:dyDescent="0.25">
      <c r="F52" s="103"/>
      <c r="G52" s="104"/>
      <c r="H52" s="105"/>
      <c r="I52" s="42" t="s">
        <v>92</v>
      </c>
      <c r="J52" s="106">
        <f>ROUND((SUM(I48+X48+AA48)),2)</f>
        <v>0</v>
      </c>
      <c r="K52" s="107"/>
      <c r="L52" s="96">
        <f>ROUND((SUM(K48+Z48+AC48)),2)</f>
        <v>0</v>
      </c>
      <c r="M52" s="97"/>
      <c r="N52" s="31"/>
      <c r="T52" s="50"/>
      <c r="U52" s="39"/>
      <c r="V52" s="39"/>
      <c r="W52" s="39"/>
      <c r="X52" s="39"/>
      <c r="Y52" s="49"/>
      <c r="Z52" s="50"/>
      <c r="AA52" s="49"/>
      <c r="AB52" s="49"/>
      <c r="AC52" s="49"/>
      <c r="AD52" s="49"/>
      <c r="AE52" s="49"/>
      <c r="AF52" s="50"/>
      <c r="AG52" s="49"/>
      <c r="AH52" s="49"/>
      <c r="AI52" s="49"/>
      <c r="AJ52" s="49"/>
      <c r="AK52" s="50"/>
      <c r="AL52" s="49"/>
      <c r="AM52" s="49"/>
      <c r="AN52"/>
      <c r="AO52"/>
    </row>
    <row r="53" spans="1:41" ht="30" customHeight="1" x14ac:dyDescent="0.25">
      <c r="F53" s="103"/>
      <c r="G53" s="104"/>
      <c r="H53" s="105"/>
      <c r="I53" s="42" t="s">
        <v>93</v>
      </c>
      <c r="J53" s="106">
        <f>ROUND((SUM(L48+AD48+AG48)),2)</f>
        <v>0</v>
      </c>
      <c r="K53" s="107"/>
      <c r="L53" s="96">
        <f>ROUND((SUM(N48+AF48+AI48)),2)</f>
        <v>0</v>
      </c>
      <c r="M53" s="97"/>
      <c r="N53" s="31"/>
      <c r="T53" s="46"/>
    </row>
    <row r="54" spans="1:41" ht="30" customHeight="1" thickBot="1" x14ac:dyDescent="0.3">
      <c r="F54" s="103"/>
      <c r="G54" s="104"/>
      <c r="H54" s="105"/>
      <c r="I54" s="43" t="s">
        <v>94</v>
      </c>
      <c r="J54" s="108">
        <f>ROUND((SUM(O48+AJ48+AM48)),2)</f>
        <v>0</v>
      </c>
      <c r="K54" s="109"/>
      <c r="L54" s="98">
        <f>ROUND((SUM(Q48+AL48+AO48)),2)</f>
        <v>0</v>
      </c>
      <c r="M54" s="99"/>
      <c r="N54" s="31"/>
      <c r="T54" s="46"/>
    </row>
    <row r="55" spans="1:41" ht="30" customHeight="1" x14ac:dyDescent="0.25">
      <c r="F55" s="83" t="s">
        <v>101</v>
      </c>
      <c r="G55" s="84"/>
      <c r="H55" s="84"/>
      <c r="I55" s="44" t="s">
        <v>98</v>
      </c>
      <c r="J55" s="87">
        <f>SUM(J51:K54)</f>
        <v>0</v>
      </c>
      <c r="K55" s="88"/>
      <c r="L55" s="88"/>
      <c r="M55" s="89"/>
      <c r="T55" s="46"/>
    </row>
    <row r="56" spans="1:41" ht="30" customHeight="1" thickBot="1" x14ac:dyDescent="0.3">
      <c r="F56" s="85"/>
      <c r="G56" s="86"/>
      <c r="H56" s="86"/>
      <c r="I56" s="45" t="s">
        <v>99</v>
      </c>
      <c r="J56" s="90">
        <f>SUM(L51:M54)</f>
        <v>0</v>
      </c>
      <c r="K56" s="91"/>
      <c r="L56" s="91"/>
      <c r="M56" s="92"/>
    </row>
    <row r="57" spans="1:41" ht="27.75" customHeight="1" x14ac:dyDescent="0.25">
      <c r="A57" s="52" t="s">
        <v>106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</row>
  </sheetData>
  <mergeCells count="58">
    <mergeCell ref="A3:AO3"/>
    <mergeCell ref="A6:A9"/>
    <mergeCell ref="B6:B9"/>
    <mergeCell ref="C6:C9"/>
    <mergeCell ref="D6:D9"/>
    <mergeCell ref="E6:E9"/>
    <mergeCell ref="F6:Q6"/>
    <mergeCell ref="R6:AO6"/>
    <mergeCell ref="AJ7:AO7"/>
    <mergeCell ref="A4:AO4"/>
    <mergeCell ref="F55:H56"/>
    <mergeCell ref="J55:M55"/>
    <mergeCell ref="J56:M56"/>
    <mergeCell ref="J50:K50"/>
    <mergeCell ref="L50:M50"/>
    <mergeCell ref="L51:M51"/>
    <mergeCell ref="L52:M52"/>
    <mergeCell ref="L53:M53"/>
    <mergeCell ref="L54:M54"/>
    <mergeCell ref="F51:H54"/>
    <mergeCell ref="J51:K51"/>
    <mergeCell ref="J52:K52"/>
    <mergeCell ref="J53:K53"/>
    <mergeCell ref="J54:K54"/>
    <mergeCell ref="U33:W41"/>
    <mergeCell ref="U44:W47"/>
    <mergeCell ref="F7:H8"/>
    <mergeCell ref="I7:K8"/>
    <mergeCell ref="L7:N8"/>
    <mergeCell ref="O7:Q8"/>
    <mergeCell ref="R7:W7"/>
    <mergeCell ref="R8:T8"/>
    <mergeCell ref="U8:W8"/>
    <mergeCell ref="U11:W15"/>
    <mergeCell ref="U17:W29"/>
    <mergeCell ref="AG33:AI41"/>
    <mergeCell ref="AG44:AI47"/>
    <mergeCell ref="X7:AC7"/>
    <mergeCell ref="X8:Z8"/>
    <mergeCell ref="AA8:AC8"/>
    <mergeCell ref="AA11:AC15"/>
    <mergeCell ref="AA17:AC29"/>
    <mergeCell ref="B2:C2"/>
    <mergeCell ref="A57:AO57"/>
    <mergeCell ref="B1:C1"/>
    <mergeCell ref="AM44:AO47"/>
    <mergeCell ref="AJ8:AL8"/>
    <mergeCell ref="AM8:AO8"/>
    <mergeCell ref="AM11:AO15"/>
    <mergeCell ref="AM17:AO29"/>
    <mergeCell ref="AM33:AO41"/>
    <mergeCell ref="AA33:AC41"/>
    <mergeCell ref="AA44:AC47"/>
    <mergeCell ref="AD7:AI7"/>
    <mergeCell ref="AD8:AF8"/>
    <mergeCell ref="AG8:AI8"/>
    <mergeCell ref="AG11:AI15"/>
    <mergeCell ref="AG17:AI29"/>
  </mergeCells>
  <pageMargins left="0.70866141732283472" right="0.70866141732283472" top="0" bottom="0.74803149606299213" header="0.31496062992125984" footer="0.31496062992125984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Podatek_VAT</vt:lpstr>
    </vt:vector>
  </TitlesOfParts>
  <Company>Wojskowa Agencja Mieszkaniowa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Chyczewski</dc:creator>
  <cp:lastModifiedBy>Pawlak Natalia</cp:lastModifiedBy>
  <cp:lastPrinted>2026-03-30T12:21:13Z</cp:lastPrinted>
  <dcterms:created xsi:type="dcterms:W3CDTF">2013-11-28T10:19:46Z</dcterms:created>
  <dcterms:modified xsi:type="dcterms:W3CDTF">2026-03-31T09:43:28Z</dcterms:modified>
</cp:coreProperties>
</file>